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SOLICITUDES\3022\"/>
    </mc:Choice>
  </mc:AlternateContent>
  <xr:revisionPtr revIDLastSave="0" documentId="13_ncr:1_{83FFBAAC-3DD5-4ED3-AAF7-1012E2A3437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ulario" sheetId="1" r:id="rId1"/>
    <sheet name="Hoja1" sheetId="3" r:id="rId2"/>
    <sheet name="Catálogos" sheetId="2" r:id="rId3"/>
  </sheets>
  <definedNames>
    <definedName name="_xlnm._FilterDatabase" localSheetId="0" hidden="1">Formulario!$A$2:$CI$8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I3" i="1" l="1"/>
  <c r="CI4" i="1"/>
  <c r="CI5" i="1"/>
  <c r="CI6" i="1"/>
  <c r="CI7" i="1"/>
  <c r="CI8" i="1"/>
  <c r="L28" i="2" l="1"/>
  <c r="L26" i="2"/>
  <c r="L23" i="2"/>
  <c r="L19" i="2"/>
  <c r="L14" i="2"/>
  <c r="L30" i="2"/>
  <c r="L15" i="2"/>
  <c r="L11" i="2"/>
  <c r="L12" i="2"/>
  <c r="L13" i="2"/>
  <c r="L10" i="2"/>
  <c r="L29" i="2"/>
  <c r="L27" i="2"/>
  <c r="L25" i="2"/>
  <c r="L24" i="2"/>
  <c r="L22" i="2"/>
  <c r="L21" i="2"/>
  <c r="L20" i="2"/>
  <c r="L17" i="2"/>
  <c r="L18" i="2"/>
  <c r="L16" i="2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<sst xmlns="http://schemas.openxmlformats.org/spreadsheetml/2006/main" count="509" uniqueCount="320">
  <si>
    <t>0. Plantas no registradas en el SISBA</t>
  </si>
  <si>
    <t>1. Datos generales</t>
  </si>
  <si>
    <t>2. Estado de operación</t>
  </si>
  <si>
    <t>3. Línea de agua tratada</t>
  </si>
  <si>
    <t xml:space="preserve">4. Línea de tratamiento de lodos </t>
  </si>
  <si>
    <t>5. Organismo operador</t>
  </si>
  <si>
    <t>6. Obras adicionales</t>
  </si>
  <si>
    <t>7. Campos a llenar solo si salió de operación o se dio de baja la planta</t>
  </si>
  <si>
    <t>8. Observaciones generales</t>
  </si>
  <si>
    <t>9. Inversión de Construcción</t>
  </si>
  <si>
    <t>10. Calidad del agua</t>
  </si>
  <si>
    <t>11. Calidad de los lodos</t>
  </si>
  <si>
    <t>12. Medición</t>
  </si>
  <si>
    <t>13. Generación y aprovechamiento energético en sitio</t>
  </si>
  <si>
    <t>14. Costos de operación y mantenimiento</t>
  </si>
  <si>
    <t>15. Aprovechamiento del agua tratada</t>
  </si>
  <si>
    <t>Situación de plantas no registradas en el SISBA</t>
  </si>
  <si>
    <t>Observaciones de plantas no registradas en el SISBA</t>
  </si>
  <si>
    <t>ID provisional de plantas no registradas en el SISBA</t>
  </si>
  <si>
    <t>PTAR ID SISBA</t>
  </si>
  <si>
    <t>Estado</t>
  </si>
  <si>
    <t>Municipio</t>
  </si>
  <si>
    <t>Localidad</t>
  </si>
  <si>
    <t xml:space="preserve">Clave  INEGI </t>
  </si>
  <si>
    <t>Longitud</t>
  </si>
  <si>
    <t>Latitud</t>
  </si>
  <si>
    <t>Altitud</t>
  </si>
  <si>
    <t>Nombre de la PTAR</t>
  </si>
  <si>
    <t>Región Hidrológico Administrativa</t>
  </si>
  <si>
    <t>Año de Construcción</t>
  </si>
  <si>
    <t>Año de Inicio de Operación</t>
  </si>
  <si>
    <t>Estado de operación</t>
  </si>
  <si>
    <t>Habitantes beneficiados</t>
  </si>
  <si>
    <t>Capacidad Instalada (l/s)</t>
  </si>
  <si>
    <t>Caudal Tratado (l/s)</t>
  </si>
  <si>
    <t>Proceso de Tratamiento del Agua Residual</t>
  </si>
  <si>
    <t>Descripción del Proceso de Tratamiento de Agua Residual</t>
  </si>
  <si>
    <t xml:space="preserve">Proceso de Espesamiento </t>
  </si>
  <si>
    <t>Proceso de Estabilización</t>
  </si>
  <si>
    <t>Descripción del Proceso de Tratamiento de los lodos residuales</t>
  </si>
  <si>
    <t>Cantidad de lodo producido (kg/día, base seca)</t>
  </si>
  <si>
    <t>Tipo de Organismo Operador</t>
  </si>
  <si>
    <t xml:space="preserve">Nombre del Organismo Operador </t>
  </si>
  <si>
    <t>Obras posteriores</t>
  </si>
  <si>
    <t>Obras requeridas</t>
  </si>
  <si>
    <t>Fecha de salida de operación</t>
  </si>
  <si>
    <t>Causas de salida de operación</t>
  </si>
  <si>
    <t>Inversión requerida (MXN) para ponerla en operación</t>
  </si>
  <si>
    <t>Observaciones</t>
  </si>
  <si>
    <t>Inversión de Construcción (MXN)</t>
  </si>
  <si>
    <t>Inversión Federal (MXN)</t>
  </si>
  <si>
    <t>Inversión Estatal (MXN)</t>
  </si>
  <si>
    <t>Inversión Municipal
(MXN)</t>
  </si>
  <si>
    <t>Inversión privada (MXN)</t>
  </si>
  <si>
    <t>Inversión de otra fuente de financiamiento (MXN)</t>
  </si>
  <si>
    <t>Dependencia de la principal fuente de financiamiento</t>
  </si>
  <si>
    <t>Dependencia de la segunda fuente de financiamiento</t>
  </si>
  <si>
    <t>Programa de financiamiento</t>
  </si>
  <si>
    <t xml:space="preserve">Clasificación del cuerpo receptor de acuerdo al permiso </t>
  </si>
  <si>
    <t>Nombre del cuerpo receptor</t>
  </si>
  <si>
    <t>Permiso de descarga</t>
  </si>
  <si>
    <t>Normatividad a cumplir</t>
  </si>
  <si>
    <t>Límite máximo permisible de DQO a cumplir (mg/l)</t>
  </si>
  <si>
    <r>
      <t>Límite máximo permisible de DBO</t>
    </r>
    <r>
      <rPr>
        <b/>
        <vertAlign val="subscript"/>
        <sz val="11"/>
        <color theme="0"/>
        <rFont val="Calibri"/>
        <family val="2"/>
      </rPr>
      <t>5</t>
    </r>
    <r>
      <rPr>
        <b/>
        <sz val="11"/>
        <color theme="0"/>
        <rFont val="Calibri"/>
        <family val="2"/>
      </rPr>
      <t xml:space="preserve"> a cumplir  (mg/l)</t>
    </r>
  </si>
  <si>
    <t>Límite máximo permisible de sólidos suspendidos totales a cumplir (mg/l)</t>
  </si>
  <si>
    <t>Límite máximo permisible de coliformes fecales a cumplir (NMP/100 ml)</t>
  </si>
  <si>
    <t>Límite máximo permisible de huevos de helminto a cumplir (h/l)</t>
  </si>
  <si>
    <t>Concentración de DQO en el afluente (mg/l)</t>
  </si>
  <si>
    <r>
      <t>Concentración de DBO</t>
    </r>
    <r>
      <rPr>
        <b/>
        <vertAlign val="subscript"/>
        <sz val="11"/>
        <color theme="0"/>
        <rFont val="Calibri"/>
        <family val="2"/>
      </rPr>
      <t>5</t>
    </r>
    <r>
      <rPr>
        <b/>
        <sz val="11"/>
        <color theme="0"/>
        <rFont val="Calibri"/>
        <family val="2"/>
      </rPr>
      <t xml:space="preserve"> en el afluente (mg/l)</t>
    </r>
  </si>
  <si>
    <t>Concentración de sólidos suspendidos totales en el afluente (mg/l)</t>
  </si>
  <si>
    <t>Concentración de coliformes fecales en el afluente (NPM/100 ml)</t>
  </si>
  <si>
    <t>Concentración de huevos de helminto en el afluente (h/l)</t>
  </si>
  <si>
    <t>Concentración de DQO en el efluente (mg/l)</t>
  </si>
  <si>
    <r>
      <t>Concentración de DBO</t>
    </r>
    <r>
      <rPr>
        <b/>
        <vertAlign val="subscript"/>
        <sz val="11"/>
        <color theme="0"/>
        <rFont val="Calibri"/>
        <family val="2"/>
      </rPr>
      <t>5</t>
    </r>
    <r>
      <rPr>
        <b/>
        <sz val="11"/>
        <color theme="0"/>
        <rFont val="Calibri"/>
        <family val="2"/>
      </rPr>
      <t xml:space="preserve"> en el efluente (mg/l)</t>
    </r>
  </si>
  <si>
    <t>Concentración de sólidos suspendidos totales en el efluente (mg/l)</t>
  </si>
  <si>
    <t>Concentración de coliformes fecales en el efluente (NMP/100 ml)</t>
  </si>
  <si>
    <t>Concentración de huevos de helminto en el efluente (h/l)</t>
  </si>
  <si>
    <t>Clase de lodo o biosólido producido de acuerdo a la NOM-004-SEMARNAT-2002</t>
  </si>
  <si>
    <t>Tipo de lodo o biosólido producido de acuerdo a la NOM-004-SEMARNAT-2002</t>
  </si>
  <si>
    <t>Destino final del lodo</t>
  </si>
  <si>
    <t>Cuenta con medidor de flujo a la entrada</t>
  </si>
  <si>
    <t>Cuenta con bitácora de la medición del flujo a la entrada</t>
  </si>
  <si>
    <t>Cuenta con medidor de flujo a la salida</t>
  </si>
  <si>
    <t>Cuenta con bitácora de la medición del flujo a la salida</t>
  </si>
  <si>
    <t>Tipo de aprovechamiento energético en el sitio</t>
  </si>
  <si>
    <t>Capacidad instalada (kW)</t>
  </si>
  <si>
    <t>Cantidad de energía eléctrica generada (MWh/año)</t>
  </si>
  <si>
    <t>Costo de Operación anual (MXN)</t>
  </si>
  <si>
    <t>Costo anual de mantenimiento (MXN)</t>
  </si>
  <si>
    <t>Consumo anual de energía eléctrica (MWh/año)</t>
  </si>
  <si>
    <t>Costo anual de energía eléctrica (MXN)</t>
  </si>
  <si>
    <t>Reúso Directo Agrícola (l/s)</t>
  </si>
  <si>
    <t>Reúso Directo Urbano (l/s)</t>
  </si>
  <si>
    <t>Reúso Directo Industrial  (l/s)</t>
  </si>
  <si>
    <t xml:space="preserve">Reúso Indirecto Agrícola (l/s) </t>
  </si>
  <si>
    <t>Reúso Indirecto Urbano (l/s)</t>
  </si>
  <si>
    <t>Reúso Indirecto Industrial (l/s)</t>
  </si>
  <si>
    <t>Reúso Indirecto Ambiental  (l/s)</t>
  </si>
  <si>
    <t>Descarga al mar (l/s)</t>
  </si>
  <si>
    <t>Suma de gastos de aprovechamiento (l/s)</t>
  </si>
  <si>
    <t>AGUASCALIENTES</t>
  </si>
  <si>
    <t>Activa</t>
  </si>
  <si>
    <t>B</t>
  </si>
  <si>
    <t>Sí, se encuentra funcionando</t>
  </si>
  <si>
    <t>Lagunas de Estabilización</t>
  </si>
  <si>
    <t>A</t>
  </si>
  <si>
    <t xml:space="preserve"> APAZU</t>
  </si>
  <si>
    <t>Sin generación</t>
  </si>
  <si>
    <t>APAZU</t>
  </si>
  <si>
    <t>Baja</t>
  </si>
  <si>
    <t>No</t>
  </si>
  <si>
    <t>PROSSAPYS</t>
  </si>
  <si>
    <t>Anaerobio</t>
  </si>
  <si>
    <t>Sí, no se encuentra funcionando</t>
  </si>
  <si>
    <t>A y B</t>
  </si>
  <si>
    <t>BAJA CALIFORNIA</t>
  </si>
  <si>
    <t xml:space="preserve">  20</t>
  </si>
  <si>
    <t>C</t>
  </si>
  <si>
    <t>Excelente</t>
  </si>
  <si>
    <t>No aplica</t>
  </si>
  <si>
    <t xml:space="preserve">  40</t>
  </si>
  <si>
    <t>Gobierno del Estado</t>
  </si>
  <si>
    <t>BAJA CALIFORNIA SUR</t>
  </si>
  <si>
    <t>Monorrelleno, relleno sanitario, reúso agrícola, otro (especificar)</t>
  </si>
  <si>
    <t>l/s del caudal tratado
Cuando se explota, usa o aprovecha el ART vertida a un cuerpo receptor para servicios públicos después del punto de descarga de la PTAR (río, lago, laguna, vaso, presa, etc.).</t>
  </si>
  <si>
    <t xml:space="preserve">  60</t>
  </si>
  <si>
    <t>Aerobio</t>
  </si>
  <si>
    <t>CAMPECHE</t>
  </si>
  <si>
    <t>CHIAPAS</t>
  </si>
  <si>
    <t>Tanque Imhoff</t>
  </si>
  <si>
    <t xml:space="preserve">  80</t>
  </si>
  <si>
    <t>CHIHUAHUA</t>
  </si>
  <si>
    <t>CIUDAD DE MÉXICO (DISTRITO FEDERAL)</t>
  </si>
  <si>
    <t>NOM-003-SEMARNAT-1997</t>
  </si>
  <si>
    <t>Bueno</t>
  </si>
  <si>
    <t>Drenaje</t>
  </si>
  <si>
    <t>Otro</t>
  </si>
  <si>
    <t>COAHUILA DE ZARAGOZA</t>
  </si>
  <si>
    <t>COLIMA</t>
  </si>
  <si>
    <t>Fosa Septica + Filtro Biologico</t>
  </si>
  <si>
    <t>Fosa Septica + Wetland</t>
  </si>
  <si>
    <t>DURANGO</t>
  </si>
  <si>
    <t>GUANAJUATO</t>
  </si>
  <si>
    <t>Fondo Metropolitano</t>
  </si>
  <si>
    <t>GUERRERO</t>
  </si>
  <si>
    <t>HIDALGO</t>
  </si>
  <si>
    <t>Suelo</t>
  </si>
  <si>
    <t>Iniciativa Privada</t>
  </si>
  <si>
    <t>JALISCO</t>
  </si>
  <si>
    <t>MEXICO</t>
  </si>
  <si>
    <t>MICHOACAN DE OCAMPO</t>
  </si>
  <si>
    <t>MORELOS</t>
  </si>
  <si>
    <t>B y C</t>
  </si>
  <si>
    <t>Solar (fotovoltaica)</t>
  </si>
  <si>
    <t>NAYARIT</t>
  </si>
  <si>
    <t>NUEVO LEON</t>
  </si>
  <si>
    <t>Melchor Ocampo</t>
  </si>
  <si>
    <t>OAXACA</t>
  </si>
  <si>
    <t>PUEBLA</t>
  </si>
  <si>
    <t>Humedal</t>
  </si>
  <si>
    <t>QUERETARO DE ARTEAGA</t>
  </si>
  <si>
    <t>QUINTANA ROO</t>
  </si>
  <si>
    <t>SAN LUIS POTOSI</t>
  </si>
  <si>
    <t>Eólica</t>
  </si>
  <si>
    <t>Lagunas facultativas</t>
  </si>
  <si>
    <t>SINALOA</t>
  </si>
  <si>
    <t>Río Mocorito (100% agua tratada con reúso indirecto ambiental)</t>
  </si>
  <si>
    <t>Mocorito</t>
  </si>
  <si>
    <t>Pericos</t>
  </si>
  <si>
    <t>250130235</t>
  </si>
  <si>
    <t>AGUA TRATADA CON REUSO INDIRECTO AMBIENTAL</t>
  </si>
  <si>
    <t>JUNTA MUNICIPAL DE AGUA POTABLE Y ALCANTARILLADO DE MOCORITO</t>
  </si>
  <si>
    <t>Dren Pericos (100% agua tratada con reúso indirecto ambiental)</t>
  </si>
  <si>
    <t>03SIN115593/10HMGR99</t>
  </si>
  <si>
    <t>250130001</t>
  </si>
  <si>
    <t>SE REHABILITO EN EL AÑO 2008</t>
  </si>
  <si>
    <t>Desbarde de malesa, retirar arboles, rehabilitacion de bordos y manteniminto a registros.</t>
  </si>
  <si>
    <t>1SIN100111/10HMGR94</t>
  </si>
  <si>
    <t>Potrero de los Sánchez (Estación Techa)</t>
  </si>
  <si>
    <t>250130256</t>
  </si>
  <si>
    <t>Potrero de los Sánchez</t>
  </si>
  <si>
    <t>Dren Rodeo (100% agua tratada con reúso indirecto ambiental)</t>
  </si>
  <si>
    <t>Recoveco</t>
  </si>
  <si>
    <t>250130276</t>
  </si>
  <si>
    <t>Caimanero</t>
  </si>
  <si>
    <t>250130053</t>
  </si>
  <si>
    <t>250130181</t>
  </si>
  <si>
    <t>Dren Chinitos (100% agua tratada con reúso indirecto ambiental)</t>
  </si>
  <si>
    <t>SONORA</t>
  </si>
  <si>
    <t>No existe</t>
  </si>
  <si>
    <t>Infiltración</t>
  </si>
  <si>
    <t>Tanque séptico</t>
  </si>
  <si>
    <t>TABASCO</t>
  </si>
  <si>
    <t>TAMAULIPAS</t>
  </si>
  <si>
    <t>TLAXCALA</t>
  </si>
  <si>
    <t>VERACRUZ-LLAVE</t>
  </si>
  <si>
    <t>YUCATAN</t>
  </si>
  <si>
    <t>ZACATECAS</t>
  </si>
  <si>
    <t>Uso forestal</t>
  </si>
  <si>
    <t>Biodiscos</t>
  </si>
  <si>
    <t>Reactor Biológico Secuencial</t>
  </si>
  <si>
    <t>Inició operación en 2009. Costo incluye alcantarillado</t>
  </si>
  <si>
    <t>Inició operación en 2011. Costo incluye alcantarillado y tratamiento</t>
  </si>
  <si>
    <t>Inició operación 2015. Costo incluye ampliación alcantarillado y planta de tratamiento.</t>
  </si>
  <si>
    <t>Inició operación en 2000.</t>
  </si>
  <si>
    <t>Inició operación en 1984 / ampliada y rehabilitada de 10 a 16 lps en 2008. Costo incluye sustitución emisor.</t>
  </si>
  <si>
    <t>Inició operación en 2008. Costo incluye alcantarillado</t>
  </si>
  <si>
    <t>Tipo de cuerpo receptor</t>
  </si>
  <si>
    <t>Existe y debe registrarse en el SISBA</t>
  </si>
  <si>
    <t>Filtro rociador</t>
  </si>
  <si>
    <t>Gravedad</t>
  </si>
  <si>
    <t>Estatal (Público)</t>
  </si>
  <si>
    <t>Comisión Nacional del Agua</t>
  </si>
  <si>
    <t>Corriente superficial</t>
  </si>
  <si>
    <t>NOM-001-SEMARNAT-1996</t>
  </si>
  <si>
    <t>Uso agrícola</t>
  </si>
  <si>
    <t>Sí</t>
  </si>
  <si>
    <t>Flotación</t>
  </si>
  <si>
    <t>Estatal (Privado)</t>
  </si>
  <si>
    <t>Embalse natural</t>
  </si>
  <si>
    <t>NOM-002-SEMARNAT-1996</t>
  </si>
  <si>
    <t>Mejoramiento de suelo</t>
  </si>
  <si>
    <t>Se encuentra duplicada</t>
  </si>
  <si>
    <t>Fuera de operación</t>
  </si>
  <si>
    <t>Centrífuga</t>
  </si>
  <si>
    <t>Alcalino</t>
  </si>
  <si>
    <t>Municipal (Público)</t>
  </si>
  <si>
    <t>Instituto Nacional de Pueblos Indígenas (INPI) antes Comisión Nacional para el Desarrollo de los Pueblos Indígenas</t>
  </si>
  <si>
    <t>Embalse artificial (presas)</t>
  </si>
  <si>
    <t>No cumple con la normatividad</t>
  </si>
  <si>
    <t>No se tiene información</t>
  </si>
  <si>
    <t>Filtro prensa</t>
  </si>
  <si>
    <t>Municipal (Privado)</t>
  </si>
  <si>
    <t>Secretaría de Desarrollo Social</t>
  </si>
  <si>
    <t>Zona marina</t>
  </si>
  <si>
    <t>NOM-014-CONAGUA-2003</t>
  </si>
  <si>
    <t>Uso urbano sin contacto público directo durante su aplicación</t>
  </si>
  <si>
    <t>Filtro banda</t>
  </si>
  <si>
    <t>Compostaje</t>
  </si>
  <si>
    <t>Federal, Ramo 33, Fondo de Infraestructura Social para las Entidades</t>
  </si>
  <si>
    <t>A y C</t>
  </si>
  <si>
    <t>Declaratoria de cuerpo receptor</t>
  </si>
  <si>
    <t>Uso urbano con contacto público directo durante su aplicación</t>
  </si>
  <si>
    <t>No se espesan los lodos</t>
  </si>
  <si>
    <t>Vermicompostaje</t>
  </si>
  <si>
    <t>Federal, Ramo 23, Fondo de Infraestructura Social para las Entidades</t>
  </si>
  <si>
    <t>Relleno sanitario (municipal, estatal, intermunicipal e interestatal)</t>
  </si>
  <si>
    <t>Hidráulica</t>
  </si>
  <si>
    <t>Lecho de secado</t>
  </si>
  <si>
    <t>Comunitario</t>
  </si>
  <si>
    <t>Riego de Áreas Verdes</t>
  </si>
  <si>
    <t>Relleno sanitario (monorelleno)</t>
  </si>
  <si>
    <t>No se estabilizan los lodos</t>
  </si>
  <si>
    <t>Conjunto habitacional</t>
  </si>
  <si>
    <t>Gobierno Municipal</t>
  </si>
  <si>
    <t>Tiradero (municipal, estatal, intermunicipal e interestatal)</t>
  </si>
  <si>
    <t>Institución Federal</t>
  </si>
  <si>
    <t>Fondo Nacional de Infraestructura</t>
  </si>
  <si>
    <t>Cuerpo receptor</t>
  </si>
  <si>
    <t>Financiamiento Extranjero</t>
  </si>
  <si>
    <t>Fondo Nacional de Fomento al Turismo</t>
  </si>
  <si>
    <t>Reactor anaerobio de flujo ascendente (RAFA)</t>
  </si>
  <si>
    <t>Instituto Nacional de Vivienda</t>
  </si>
  <si>
    <t>Filtro anaerobio de flujo ascendente (FAFA)</t>
  </si>
  <si>
    <t>Fondo Regional</t>
  </si>
  <si>
    <t>Banco de Desarrollo Americano</t>
  </si>
  <si>
    <t>RAFA + FAFA</t>
  </si>
  <si>
    <t>RAFA + Filtro rociador</t>
  </si>
  <si>
    <t>FAFA + Filtro rociador</t>
  </si>
  <si>
    <t>I-Península de Baja California</t>
  </si>
  <si>
    <t>II-Noroeste</t>
  </si>
  <si>
    <t>III-Pacífico Norte</t>
  </si>
  <si>
    <t>IV-Balsas</t>
  </si>
  <si>
    <t>V-Pacífico Sur</t>
  </si>
  <si>
    <t>VI-Rio Bravo</t>
  </si>
  <si>
    <t>VII-Cuencas Centrales del Norte</t>
  </si>
  <si>
    <t>VIII-Lerma-Santiago-Pacífico</t>
  </si>
  <si>
    <t>IX-Golfo Norte</t>
  </si>
  <si>
    <t>X-Golfo Centro</t>
  </si>
  <si>
    <t>XI-Frontera Sur</t>
  </si>
  <si>
    <t>XII-Península de Yucatán</t>
  </si>
  <si>
    <t>XIII-Aguas del Valle de México</t>
  </si>
  <si>
    <t>Lodos activados (convencional)</t>
  </si>
  <si>
    <t>Lodos activados (aireación extendida)</t>
  </si>
  <si>
    <t>Lodos activados (alta tasa)</t>
  </si>
  <si>
    <t>Lodos activados (zanjas de oxidación)</t>
  </si>
  <si>
    <t>Lodos activados (Variantes) con Remoción de N</t>
  </si>
  <si>
    <t>Lodos activados (Variantes) con Remoción de P</t>
  </si>
  <si>
    <t>Lodos activados (Variantes) con Remoción de N y P</t>
  </si>
  <si>
    <t>Filtro rociador con remoción de N</t>
  </si>
  <si>
    <t>Biodiscos con remoción de N</t>
  </si>
  <si>
    <t>Lagunas aireadas</t>
  </si>
  <si>
    <t>Lagunas: Aireada + Facultativa</t>
  </si>
  <si>
    <t>Lagunas: Anaerobia + Facultativa</t>
  </si>
  <si>
    <t>Lagunas: Facultativa + Maduración</t>
  </si>
  <si>
    <t>Lagunas: Anaerobia + Facultativa + Maduración</t>
  </si>
  <si>
    <t>RAFA + Laguna</t>
  </si>
  <si>
    <t>RAFA + Humedales</t>
  </si>
  <si>
    <t>FAFA + Laguna</t>
  </si>
  <si>
    <t>FAFA + Humedales</t>
  </si>
  <si>
    <t>Primario avanzado</t>
  </si>
  <si>
    <t>Lodos activados (Membrana)</t>
  </si>
  <si>
    <t>Proceso de desinfección</t>
  </si>
  <si>
    <t>Cloración</t>
  </si>
  <si>
    <t>Ozono</t>
  </si>
  <si>
    <t>Incineración</t>
  </si>
  <si>
    <t>Interregional (Público)</t>
  </si>
  <si>
    <t>Interregional (Privado)</t>
  </si>
  <si>
    <t>Fondo Mexicano del Petróleo</t>
  </si>
  <si>
    <t>Condiciones particulares de descarga</t>
  </si>
  <si>
    <t>Biogás (solo energía eléctrica)</t>
  </si>
  <si>
    <t>Biogás (solo calor)</t>
  </si>
  <si>
    <t>Biogás (cogeneración)</t>
  </si>
  <si>
    <t>Intercambio  (l/s)</t>
  </si>
  <si>
    <t>UV</t>
  </si>
  <si>
    <t>NO APLICA</t>
  </si>
  <si>
    <t>l/s</t>
  </si>
  <si>
    <t>NOMBRE</t>
  </si>
  <si>
    <t>MUNICIPIO</t>
  </si>
  <si>
    <t>MANTENIMIENTO 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</si>
</sst>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#,##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0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vertAlign val="subscript"/>
      <sz val="11"/>
      <color theme="0"/>
      <name val="Calibri"/>
      <family val="2"/>
    </font>
    <font>
      <b/>
      <sz val="11"/>
      <color rgb="FF222222"/>
      <name val="Arial"/>
      <family val="2"/>
    </font>
    <font>
      <u/>
      <sz val="11"/>
      <color theme="1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rgb="FFA5A5A5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/>
        <bgColor rgb="FFA5A5A5"/>
      </patternFill>
    </fill>
    <fill>
      <patternFill patternType="solid">
        <fgColor theme="1"/>
        <bgColor rgb="FFA5A5A5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rgb="FFC9C9C9"/>
      </top>
      <bottom style="thin">
        <color rgb="FFC9C9C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9C9C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 applyNumberFormat="0" applyFill="0" applyBorder="0" applyProtection="0"/>
    <xf numFmtId="0" fontId="6" fillId="0" borderId="0"/>
    <xf numFmtId="0" fontId="9" fillId="0" borderId="0" applyNumberFormat="0" applyFill="0" applyBorder="0" applyAlignment="0" applyProtection="0"/>
  </cellStyleXfs>
  <cellXfs count="72">
    <xf numFmtId="0" fontId="0" fillId="0" borderId="0" xfId="0"/>
    <xf numFmtId="0" fontId="1" fillId="0" borderId="3" xfId="0" applyFont="1" applyBorder="1"/>
    <xf numFmtId="4" fontId="4" fillId="18" borderId="1" xfId="0" applyNumberFormat="1" applyFont="1" applyFill="1" applyBorder="1" applyAlignment="1">
      <alignment horizontal="center" vertical="center" wrapText="1"/>
    </xf>
    <xf numFmtId="0" fontId="4" fillId="19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8" borderId="0" xfId="0" applyFont="1" applyFill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0" borderId="0" xfId="0" applyFont="1" applyFill="1" applyAlignment="1">
      <alignment horizontal="center" vertical="center" wrapText="1"/>
    </xf>
    <xf numFmtId="4" fontId="0" fillId="0" borderId="2" xfId="0" applyNumberFormat="1" applyBorder="1" applyProtection="1">
      <protection locked="0"/>
    </xf>
    <xf numFmtId="4" fontId="0" fillId="0" borderId="2" xfId="0" applyNumberFormat="1" applyBorder="1"/>
    <xf numFmtId="0" fontId="1" fillId="11" borderId="2" xfId="0" applyFont="1" applyFill="1" applyBorder="1" applyProtection="1">
      <protection locked="0"/>
    </xf>
    <xf numFmtId="0" fontId="4" fillId="4" borderId="2" xfId="0" applyFont="1" applyFill="1" applyBorder="1" applyAlignment="1" applyProtection="1">
      <alignment horizontal="center" vertical="center" wrapText="1"/>
      <protection locked="0"/>
    </xf>
    <xf numFmtId="0" fontId="4" fillId="19" borderId="2" xfId="0" applyFont="1" applyFill="1" applyBorder="1" applyAlignment="1" applyProtection="1">
      <alignment horizontal="center" vertical="center" wrapText="1"/>
      <protection locked="0"/>
    </xf>
    <xf numFmtId="3" fontId="4" fillId="19" borderId="2" xfId="0" applyNumberFormat="1" applyFont="1" applyFill="1" applyBorder="1" applyAlignment="1" applyProtection="1">
      <alignment horizontal="center" vertical="center" wrapText="1"/>
      <protection locked="0"/>
    </xf>
    <xf numFmtId="4" fontId="4" fillId="19" borderId="2" xfId="0" applyNumberFormat="1" applyFont="1" applyFill="1" applyBorder="1" applyAlignment="1" applyProtection="1">
      <alignment horizontal="center" vertical="center" wrapText="1"/>
      <protection locked="0"/>
    </xf>
    <xf numFmtId="4" fontId="4" fillId="19" borderId="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49" fontId="0" fillId="0" borderId="2" xfId="0" applyNumberFormat="1" applyBorder="1" applyProtection="1">
      <protection locked="0"/>
    </xf>
    <xf numFmtId="0" fontId="0" fillId="2" borderId="2" xfId="0" applyFill="1" applyBorder="1" applyProtection="1">
      <protection locked="0"/>
    </xf>
    <xf numFmtId="3" fontId="0" fillId="2" borderId="2" xfId="0" applyNumberFormat="1" applyFill="1" applyBorder="1" applyProtection="1">
      <protection locked="0"/>
    </xf>
    <xf numFmtId="0" fontId="0" fillId="14" borderId="2" xfId="0" applyFill="1" applyBorder="1" applyProtection="1">
      <protection locked="0"/>
    </xf>
    <xf numFmtId="44" fontId="0" fillId="0" borderId="2" xfId="1" applyFont="1" applyBorder="1" applyProtection="1">
      <protection locked="0"/>
    </xf>
    <xf numFmtId="44" fontId="0" fillId="0" borderId="2" xfId="0" applyNumberFormat="1" applyBorder="1" applyProtection="1">
      <protection locked="0"/>
    </xf>
    <xf numFmtId="3" fontId="0" fillId="0" borderId="2" xfId="0" applyNumberFormat="1" applyBorder="1" applyProtection="1">
      <protection locked="0"/>
    </xf>
    <xf numFmtId="44" fontId="0" fillId="14" borderId="2" xfId="1" applyFont="1" applyFill="1" applyBorder="1" applyProtection="1">
      <protection locked="0"/>
    </xf>
    <xf numFmtId="4" fontId="0" fillId="14" borderId="2" xfId="0" applyNumberFormat="1" applyFill="1" applyBorder="1" applyProtection="1">
      <protection locked="0"/>
    </xf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  <xf numFmtId="44" fontId="0" fillId="0" borderId="0" xfId="1" applyFont="1" applyProtection="1">
      <protection locked="0"/>
    </xf>
    <xf numFmtId="44" fontId="0" fillId="0" borderId="0" xfId="0" applyNumberFormat="1" applyProtection="1">
      <protection locked="0"/>
    </xf>
    <xf numFmtId="44" fontId="0" fillId="0" borderId="2" xfId="1" applyFont="1" applyFill="1" applyBorder="1" applyProtection="1">
      <protection locked="0"/>
    </xf>
    <xf numFmtId="0" fontId="1" fillId="6" borderId="2" xfId="0" applyFont="1" applyFill="1" applyBorder="1" applyAlignment="1" applyProtection="1">
      <alignment horizontal="center"/>
      <protection locked="0"/>
    </xf>
    <xf numFmtId="0" fontId="4" fillId="20" borderId="2" xfId="0" applyFont="1" applyFill="1" applyBorder="1" applyAlignment="1" applyProtection="1">
      <alignment horizontal="center" vertical="center" wrapText="1"/>
      <protection locked="0"/>
    </xf>
    <xf numFmtId="164" fontId="4" fillId="19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8" fillId="0" borderId="0" xfId="0" applyFont="1" applyAlignment="1">
      <alignment horizontal="left" vertical="center" wrapText="1" indent="1"/>
    </xf>
    <xf numFmtId="0" fontId="9" fillId="0" borderId="0" xfId="6" applyFill="1" applyBorder="1" applyAlignment="1">
      <alignment horizontal="left" vertical="center" wrapText="1" indent="1"/>
    </xf>
    <xf numFmtId="0" fontId="0" fillId="0" borderId="0" xfId="0" applyAlignment="1">
      <alignment horizontal="justify" vertical="top"/>
    </xf>
    <xf numFmtId="0" fontId="0" fillId="0" borderId="2" xfId="0" applyBorder="1"/>
    <xf numFmtId="0" fontId="1" fillId="12" borderId="5" xfId="0" applyFont="1" applyFill="1" applyBorder="1" applyAlignment="1" applyProtection="1">
      <alignment horizontal="center"/>
      <protection locked="0"/>
    </xf>
    <xf numFmtId="0" fontId="1" fillId="12" borderId="7" xfId="0" applyFont="1" applyFill="1" applyBorder="1" applyAlignment="1" applyProtection="1">
      <alignment horizontal="center"/>
      <protection locked="0"/>
    </xf>
    <xf numFmtId="0" fontId="1" fillId="12" borderId="6" xfId="0" applyFont="1" applyFill="1" applyBorder="1" applyAlignment="1" applyProtection="1">
      <alignment horizontal="center"/>
      <protection locked="0"/>
    </xf>
    <xf numFmtId="0" fontId="1" fillId="16" borderId="2" xfId="0" applyFont="1" applyFill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2" fillId="17" borderId="2" xfId="0" applyFont="1" applyFill="1" applyBorder="1" applyAlignment="1" applyProtection="1">
      <alignment horizontal="center"/>
      <protection locked="0"/>
    </xf>
    <xf numFmtId="0" fontId="1" fillId="6" borderId="2" xfId="0" applyFont="1" applyFill="1" applyBorder="1" applyAlignment="1" applyProtection="1">
      <alignment horizontal="center"/>
      <protection locked="0"/>
    </xf>
    <xf numFmtId="0" fontId="1" fillId="5" borderId="2" xfId="0" applyFont="1" applyFill="1" applyBorder="1" applyAlignment="1" applyProtection="1">
      <alignment horizontal="center"/>
      <protection locked="0"/>
    </xf>
    <xf numFmtId="0" fontId="1" fillId="2" borderId="5" xfId="0" applyFont="1" applyFill="1" applyBorder="1" applyAlignment="1" applyProtection="1">
      <alignment horizontal="center"/>
      <protection locked="0"/>
    </xf>
    <xf numFmtId="0" fontId="1" fillId="2" borderId="7" xfId="0" applyFont="1" applyFill="1" applyBorder="1" applyAlignment="1" applyProtection="1">
      <alignment horizontal="center"/>
      <protection locked="0"/>
    </xf>
    <xf numFmtId="0" fontId="1" fillId="2" borderId="6" xfId="0" applyFont="1" applyFill="1" applyBorder="1" applyAlignment="1" applyProtection="1">
      <alignment horizontal="center"/>
      <protection locked="0"/>
    </xf>
    <xf numFmtId="0" fontId="1" fillId="7" borderId="2" xfId="0" applyFont="1" applyFill="1" applyBorder="1" applyAlignment="1" applyProtection="1">
      <alignment horizontal="center"/>
      <protection locked="0"/>
    </xf>
    <xf numFmtId="0" fontId="2" fillId="8" borderId="2" xfId="0" applyFont="1" applyFill="1" applyBorder="1" applyAlignment="1" applyProtection="1">
      <alignment horizontal="center"/>
      <protection locked="0"/>
    </xf>
    <xf numFmtId="0" fontId="2" fillId="9" borderId="2" xfId="0" applyFont="1" applyFill="1" applyBorder="1" applyAlignment="1" applyProtection="1">
      <alignment horizontal="center"/>
      <protection locked="0"/>
    </xf>
    <xf numFmtId="0" fontId="1" fillId="15" borderId="2" xfId="0" applyFont="1" applyFill="1" applyBorder="1" applyAlignment="1" applyProtection="1">
      <alignment horizontal="center"/>
      <protection locked="0"/>
    </xf>
    <xf numFmtId="0" fontId="1" fillId="13" borderId="2" xfId="0" applyFont="1" applyFill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3" borderId="2" xfId="0" applyFont="1" applyFill="1" applyBorder="1" applyAlignment="1" applyProtection="1">
      <alignment horizontal="center"/>
      <protection locked="0"/>
    </xf>
    <xf numFmtId="0" fontId="2" fillId="10" borderId="5" xfId="0" applyFont="1" applyFill="1" applyBorder="1" applyAlignment="1" applyProtection="1">
      <alignment horizontal="center"/>
      <protection locked="0"/>
    </xf>
    <xf numFmtId="0" fontId="2" fillId="10" borderId="7" xfId="0" applyFont="1" applyFill="1" applyBorder="1" applyAlignment="1" applyProtection="1">
      <alignment horizontal="center"/>
      <protection locked="0"/>
    </xf>
    <xf numFmtId="0" fontId="2" fillId="10" borderId="6" xfId="0" applyFont="1" applyFill="1" applyBorder="1" applyAlignment="1" applyProtection="1">
      <alignment horizontal="center"/>
      <protection locked="0"/>
    </xf>
    <xf numFmtId="0" fontId="1" fillId="6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13" borderId="0" xfId="0" applyFont="1" applyFill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1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7">
    <cellStyle name="Hipervínculo" xfId="6" builtinId="8"/>
    <cellStyle name="Moneda" xfId="1" builtinId="4"/>
    <cellStyle name="Moneda 2" xfId="2" xr:uid="{00000000-0005-0000-0000-000002000000}"/>
    <cellStyle name="Moneda 2 2" xfId="3" xr:uid="{00000000-0005-0000-0000-000003000000}"/>
    <cellStyle name="Normal" xfId="0" builtinId="0"/>
    <cellStyle name="Normal 2" xfId="4" xr:uid="{00000000-0005-0000-0000-000005000000}"/>
    <cellStyle name="Normal 5" xfId="5" xr:uid="{00000000-0005-0000-0000-000006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00"/>
      <color rgb="FF00FF00"/>
      <color rgb="FF99FF99"/>
      <color rgb="FF66FF66"/>
      <color rgb="FF000099"/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S1" zoomScale="117" zoomScaleNormal="175" workbookViewId="0">
      <pane ySplit="2" topLeftCell="A3" activePane="bottomLeft" state="frozen"/>
      <selection pane="bottomLeft" activeCell="BW3" sqref="BW3:BW8"/>
    </sheetView>
  </sheetViews>
  <sheetFormatPr baseColWidth="10" defaultColWidth="11.42578125" defaultRowHeight="13.9" customHeight="1" x14ac:dyDescent="0.25"/>
  <cols>
    <col min="1" max="1" width="33.5703125" style="29" customWidth="1"/>
    <col min="2" max="2" width="21.5703125" style="29" customWidth="1"/>
    <col min="3" max="3" width="22.85546875" style="29" customWidth="1"/>
    <col min="4" max="4" width="24.7109375" style="29" customWidth="1"/>
    <col min="5" max="5" width="23.28515625" style="29" customWidth="1"/>
    <col min="6" max="6" width="31.7109375" style="29" customWidth="1"/>
    <col min="7" max="7" width="33.85546875" style="29" customWidth="1"/>
    <col min="8" max="8" width="48.28515625" style="30" customWidth="1"/>
    <col min="9" max="9" width="43.7109375" style="29" customWidth="1"/>
    <col min="10" max="10" width="48.5703125" style="29" customWidth="1"/>
    <col min="11" max="11" width="33.140625" style="29" customWidth="1"/>
    <col min="12" max="13" width="26.5703125" style="29" customWidth="1"/>
    <col min="14" max="14" width="25.85546875" style="29" customWidth="1"/>
    <col min="15" max="15" width="25.5703125" style="29" customWidth="1"/>
    <col min="16" max="16" width="24" style="29" customWidth="1"/>
    <col min="17" max="17" width="13.5703125" style="31" bestFit="1" customWidth="1"/>
    <col min="18" max="18" width="22.140625" style="29" customWidth="1"/>
    <col min="19" max="19" width="18.28515625" style="29" bestFit="1" customWidth="1"/>
    <col min="20" max="21" width="21.7109375" style="29" customWidth="1"/>
    <col min="22" max="22" width="23.28515625" style="29" customWidth="1"/>
    <col min="23" max="23" width="18.5703125" style="29" bestFit="1" customWidth="1"/>
    <col min="24" max="24" width="18" style="29" customWidth="1"/>
    <col min="25" max="25" width="22.5703125" style="29" customWidth="1"/>
    <col min="26" max="26" width="21.7109375" style="29" customWidth="1"/>
    <col min="27" max="27" width="48.42578125" style="29" customWidth="1"/>
    <col min="28" max="28" width="21" style="29" customWidth="1"/>
    <col min="29" max="29" width="25.7109375" style="29" customWidth="1"/>
    <col min="30" max="30" width="25.28515625" style="29" customWidth="1"/>
    <col min="31" max="31" width="23.7109375" style="29" customWidth="1"/>
    <col min="32" max="32" width="31.85546875" style="29" customWidth="1"/>
    <col min="33" max="33" width="37.5703125" style="32" customWidth="1"/>
    <col min="34" max="34" width="59.28515625" style="29" customWidth="1"/>
    <col min="35" max="36" width="24.7109375" style="33" bestFit="1" customWidth="1"/>
    <col min="37" max="38" width="24.7109375" style="33" customWidth="1"/>
    <col min="39" max="40" width="24.7109375" style="33" bestFit="1" customWidth="1"/>
    <col min="41" max="41" width="24.7109375" style="33" customWidth="1"/>
    <col min="42" max="45" width="25.28515625" style="29" customWidth="1"/>
    <col min="46" max="46" width="33.7109375" style="29" customWidth="1"/>
    <col min="47" max="47" width="27.5703125" style="29" customWidth="1"/>
    <col min="48" max="49" width="20.28515625" style="29" customWidth="1"/>
    <col min="50" max="50" width="20.140625" style="29" bestFit="1" customWidth="1"/>
    <col min="51" max="51" width="20.28515625" style="29" customWidth="1"/>
    <col min="52" max="52" width="22.85546875" style="29" customWidth="1"/>
    <col min="53" max="54" width="20.28515625" style="29" customWidth="1"/>
    <col min="55" max="56" width="24.7109375" style="29" bestFit="1" customWidth="1"/>
    <col min="57" max="59" width="24.7109375" style="29" customWidth="1"/>
    <col min="60" max="61" width="24.7109375" style="29" bestFit="1" customWidth="1"/>
    <col min="62" max="66" width="24.7109375" style="29" customWidth="1"/>
    <col min="67" max="67" width="29.42578125" style="29" customWidth="1"/>
    <col min="68" max="70" width="11.42578125" style="29"/>
    <col min="71" max="71" width="26.5703125" style="29" bestFit="1" customWidth="1"/>
    <col min="72" max="72" width="34" style="29" customWidth="1"/>
    <col min="73" max="73" width="33.140625" style="29" customWidth="1"/>
    <col min="74" max="74" width="25.140625" style="29" customWidth="1"/>
    <col min="75" max="75" width="25.5703125" style="29" customWidth="1"/>
    <col min="76" max="76" width="27.28515625" style="29" customWidth="1"/>
    <col min="77" max="77" width="25.85546875" style="29" customWidth="1"/>
    <col min="78" max="78" width="18.5703125" style="29" bestFit="1" customWidth="1"/>
    <col min="79" max="79" width="20" style="29" customWidth="1"/>
    <col min="80" max="85" width="18.5703125" style="29" bestFit="1" customWidth="1"/>
    <col min="86" max="86" width="18.5703125" style="29" customWidth="1"/>
    <col min="87" max="87" width="34.42578125" style="29" customWidth="1"/>
  </cols>
  <sheetData>
    <row r="1" spans="1:87" ht="13.9" customHeight="1" x14ac:dyDescent="0.25">
      <c r="A1" s="47" t="s">
        <v>0</v>
      </c>
      <c r="B1" s="48"/>
      <c r="C1" s="49"/>
      <c r="D1" s="51" t="s">
        <v>1</v>
      </c>
      <c r="E1" s="51"/>
      <c r="F1" s="51"/>
      <c r="G1" s="51"/>
      <c r="H1" s="51"/>
      <c r="I1" s="51"/>
      <c r="J1" s="51"/>
      <c r="K1" s="51"/>
      <c r="L1" s="51"/>
      <c r="M1" s="35"/>
      <c r="N1" s="50" t="s">
        <v>2</v>
      </c>
      <c r="O1" s="50"/>
      <c r="P1" s="50"/>
      <c r="Q1" s="50"/>
      <c r="R1" s="53" t="s">
        <v>3</v>
      </c>
      <c r="S1" s="54"/>
      <c r="T1" s="54"/>
      <c r="U1" s="54"/>
      <c r="V1" s="55"/>
      <c r="W1" s="56" t="s">
        <v>4</v>
      </c>
      <c r="X1" s="56"/>
      <c r="Y1" s="56"/>
      <c r="Z1" s="56"/>
      <c r="AA1" s="57" t="s">
        <v>5</v>
      </c>
      <c r="AB1" s="57"/>
      <c r="AC1" s="58" t="s">
        <v>6</v>
      </c>
      <c r="AD1" s="58"/>
      <c r="AE1" s="52" t="s">
        <v>7</v>
      </c>
      <c r="AF1" s="52"/>
      <c r="AG1" s="52"/>
      <c r="AH1" s="13" t="s">
        <v>8</v>
      </c>
      <c r="AI1" s="63" t="s">
        <v>9</v>
      </c>
      <c r="AJ1" s="64"/>
      <c r="AK1" s="64"/>
      <c r="AL1" s="64"/>
      <c r="AM1" s="64"/>
      <c r="AN1" s="64"/>
      <c r="AO1" s="64"/>
      <c r="AP1" s="64"/>
      <c r="AQ1" s="65"/>
      <c r="AR1" s="43" t="s">
        <v>10</v>
      </c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5"/>
      <c r="BL1" s="60" t="s">
        <v>11</v>
      </c>
      <c r="BM1" s="60"/>
      <c r="BN1" s="60"/>
      <c r="BO1" s="61" t="s">
        <v>12</v>
      </c>
      <c r="BP1" s="61"/>
      <c r="BQ1" s="61"/>
      <c r="BR1" s="61"/>
      <c r="BS1" s="62" t="s">
        <v>13</v>
      </c>
      <c r="BT1" s="62"/>
      <c r="BU1" s="62"/>
      <c r="BV1" s="59" t="s">
        <v>14</v>
      </c>
      <c r="BW1" s="59"/>
      <c r="BX1" s="59"/>
      <c r="BY1" s="59"/>
      <c r="BZ1" s="46" t="s">
        <v>15</v>
      </c>
      <c r="CA1" s="46"/>
      <c r="CB1" s="46"/>
      <c r="CC1" s="46"/>
      <c r="CD1" s="46"/>
      <c r="CE1" s="46"/>
      <c r="CF1" s="46"/>
      <c r="CG1" s="46"/>
      <c r="CH1" s="46"/>
      <c r="CI1" s="46"/>
    </row>
    <row r="2" spans="1:87" ht="39" customHeight="1" x14ac:dyDescent="0.25">
      <c r="A2" s="14" t="s">
        <v>16</v>
      </c>
      <c r="B2" s="14" t="s">
        <v>17</v>
      </c>
      <c r="C2" s="14" t="s">
        <v>18</v>
      </c>
      <c r="D2" s="15" t="s">
        <v>19</v>
      </c>
      <c r="E2" s="15" t="s">
        <v>20</v>
      </c>
      <c r="F2" s="15" t="s">
        <v>21</v>
      </c>
      <c r="G2" s="36" t="s">
        <v>22</v>
      </c>
      <c r="H2" s="15" t="s">
        <v>23</v>
      </c>
      <c r="I2" s="15" t="s">
        <v>24</v>
      </c>
      <c r="J2" s="15" t="s">
        <v>25</v>
      </c>
      <c r="K2" s="15" t="s">
        <v>26</v>
      </c>
      <c r="L2" s="15" t="s">
        <v>27</v>
      </c>
      <c r="M2" s="15" t="s">
        <v>28</v>
      </c>
      <c r="N2" s="15" t="s">
        <v>29</v>
      </c>
      <c r="O2" s="15" t="s">
        <v>30</v>
      </c>
      <c r="P2" s="15" t="s">
        <v>31</v>
      </c>
      <c r="Q2" s="16" t="s">
        <v>32</v>
      </c>
      <c r="R2" s="15" t="s">
        <v>33</v>
      </c>
      <c r="S2" s="15" t="s">
        <v>34</v>
      </c>
      <c r="T2" s="15" t="s">
        <v>35</v>
      </c>
      <c r="U2" s="15" t="s">
        <v>302</v>
      </c>
      <c r="V2" s="15" t="s">
        <v>36</v>
      </c>
      <c r="W2" s="15" t="s">
        <v>37</v>
      </c>
      <c r="X2" s="15" t="s">
        <v>38</v>
      </c>
      <c r="Y2" s="15" t="s">
        <v>39</v>
      </c>
      <c r="Z2" s="15" t="s">
        <v>40</v>
      </c>
      <c r="AA2" s="15" t="s">
        <v>41</v>
      </c>
      <c r="AB2" s="15" t="s">
        <v>42</v>
      </c>
      <c r="AC2" s="15" t="s">
        <v>43</v>
      </c>
      <c r="AD2" s="15" t="s">
        <v>44</v>
      </c>
      <c r="AE2" s="15" t="s">
        <v>45</v>
      </c>
      <c r="AF2" s="15" t="s">
        <v>46</v>
      </c>
      <c r="AG2" s="17" t="s">
        <v>47</v>
      </c>
      <c r="AH2" s="15" t="s">
        <v>48</v>
      </c>
      <c r="AI2" s="17" t="s">
        <v>49</v>
      </c>
      <c r="AJ2" s="37" t="s">
        <v>50</v>
      </c>
      <c r="AK2" s="37" t="s">
        <v>51</v>
      </c>
      <c r="AL2" s="37" t="s">
        <v>52</v>
      </c>
      <c r="AM2" s="37" t="s">
        <v>53</v>
      </c>
      <c r="AN2" s="37" t="s">
        <v>54</v>
      </c>
      <c r="AO2" s="15" t="s">
        <v>55</v>
      </c>
      <c r="AP2" s="15" t="s">
        <v>56</v>
      </c>
      <c r="AQ2" s="15" t="s">
        <v>57</v>
      </c>
      <c r="AR2" s="15" t="s">
        <v>207</v>
      </c>
      <c r="AS2" s="15" t="s">
        <v>58</v>
      </c>
      <c r="AT2" s="15" t="s">
        <v>59</v>
      </c>
      <c r="AU2" s="15" t="s">
        <v>60</v>
      </c>
      <c r="AV2" s="15" t="s">
        <v>61</v>
      </c>
      <c r="AW2" s="15" t="s">
        <v>62</v>
      </c>
      <c r="AX2" s="15" t="s">
        <v>63</v>
      </c>
      <c r="AY2" s="15" t="s">
        <v>64</v>
      </c>
      <c r="AZ2" s="15" t="s">
        <v>65</v>
      </c>
      <c r="BA2" s="15" t="s">
        <v>66</v>
      </c>
      <c r="BB2" s="15" t="s">
        <v>67</v>
      </c>
      <c r="BC2" s="15" t="s">
        <v>68</v>
      </c>
      <c r="BD2" s="15" t="s">
        <v>69</v>
      </c>
      <c r="BE2" s="15" t="s">
        <v>70</v>
      </c>
      <c r="BF2" s="15" t="s">
        <v>71</v>
      </c>
      <c r="BG2" s="15" t="s">
        <v>72</v>
      </c>
      <c r="BH2" s="15" t="s">
        <v>73</v>
      </c>
      <c r="BI2" s="15" t="s">
        <v>74</v>
      </c>
      <c r="BJ2" s="15" t="s">
        <v>75</v>
      </c>
      <c r="BK2" s="15" t="s">
        <v>76</v>
      </c>
      <c r="BL2" s="15" t="s">
        <v>77</v>
      </c>
      <c r="BM2" s="15" t="s">
        <v>78</v>
      </c>
      <c r="BN2" s="15" t="s">
        <v>79</v>
      </c>
      <c r="BO2" s="15" t="s">
        <v>80</v>
      </c>
      <c r="BP2" s="15" t="s">
        <v>81</v>
      </c>
      <c r="BQ2" s="15" t="s">
        <v>82</v>
      </c>
      <c r="BR2" s="15" t="s">
        <v>83</v>
      </c>
      <c r="BS2" s="15" t="s">
        <v>84</v>
      </c>
      <c r="BT2" s="15" t="s">
        <v>85</v>
      </c>
      <c r="BU2" s="17" t="s">
        <v>86</v>
      </c>
      <c r="BV2" s="17" t="s">
        <v>87</v>
      </c>
      <c r="BW2" s="17" t="s">
        <v>88</v>
      </c>
      <c r="BX2" s="17" t="s">
        <v>89</v>
      </c>
      <c r="BY2" s="17" t="s">
        <v>90</v>
      </c>
      <c r="BZ2" s="18" t="s">
        <v>91</v>
      </c>
      <c r="CA2" s="18" t="s">
        <v>92</v>
      </c>
      <c r="CB2" s="18" t="s">
        <v>93</v>
      </c>
      <c r="CC2" s="18" t="s">
        <v>94</v>
      </c>
      <c r="CD2" s="18" t="s">
        <v>95</v>
      </c>
      <c r="CE2" s="18" t="s">
        <v>96</v>
      </c>
      <c r="CF2" s="18" t="s">
        <v>97</v>
      </c>
      <c r="CG2" s="18" t="s">
        <v>313</v>
      </c>
      <c r="CH2" s="18" t="s">
        <v>98</v>
      </c>
      <c r="CI2" s="18" t="s">
        <v>99</v>
      </c>
    </row>
    <row r="3" spans="1:87" ht="13.9" customHeight="1" x14ac:dyDescent="0.25">
      <c r="A3" s="19"/>
      <c r="B3" s="19"/>
      <c r="C3" s="19"/>
      <c r="D3" s="19">
        <v>723</v>
      </c>
      <c r="E3" s="19" t="s">
        <v>165</v>
      </c>
      <c r="F3" s="19" t="s">
        <v>167</v>
      </c>
      <c r="G3" s="19" t="s">
        <v>168</v>
      </c>
      <c r="H3" s="20" t="s">
        <v>169</v>
      </c>
      <c r="I3" s="21">
        <v>-107.69638888888889</v>
      </c>
      <c r="J3" s="21">
        <v>25.064722222222223</v>
      </c>
      <c r="K3" s="21" t="s">
        <v>125</v>
      </c>
      <c r="L3" s="19" t="s">
        <v>168</v>
      </c>
      <c r="M3" s="19" t="s">
        <v>271</v>
      </c>
      <c r="N3" s="19">
        <v>1984</v>
      </c>
      <c r="O3" s="19">
        <v>1984</v>
      </c>
      <c r="P3" s="19" t="s">
        <v>101</v>
      </c>
      <c r="Q3" s="22">
        <v>6341</v>
      </c>
      <c r="R3" s="19">
        <v>16</v>
      </c>
      <c r="S3" s="19">
        <v>15.1</v>
      </c>
      <c r="T3" s="23" t="s">
        <v>104</v>
      </c>
      <c r="U3" s="19" t="s">
        <v>136</v>
      </c>
      <c r="V3" s="21" t="s">
        <v>170</v>
      </c>
      <c r="W3" s="19"/>
      <c r="X3" s="19" t="s">
        <v>112</v>
      </c>
      <c r="Y3" s="19" t="s">
        <v>315</v>
      </c>
      <c r="Z3" s="19">
        <v>0</v>
      </c>
      <c r="AA3" s="19" t="s">
        <v>226</v>
      </c>
      <c r="AB3" s="21" t="s">
        <v>171</v>
      </c>
      <c r="AC3" s="19"/>
      <c r="AD3" s="19" t="s">
        <v>176</v>
      </c>
      <c r="AE3" s="19"/>
      <c r="AF3" s="19"/>
      <c r="AG3" s="24"/>
      <c r="AH3" s="19" t="s">
        <v>205</v>
      </c>
      <c r="AI3" s="25">
        <v>0</v>
      </c>
      <c r="AJ3" s="25">
        <v>0</v>
      </c>
      <c r="AK3" s="25">
        <v>0</v>
      </c>
      <c r="AL3" s="25">
        <v>0</v>
      </c>
      <c r="AM3" s="25">
        <v>0</v>
      </c>
      <c r="AN3" s="25">
        <v>0</v>
      </c>
      <c r="AO3" s="25"/>
      <c r="AP3" s="19"/>
      <c r="AQ3" s="19" t="s">
        <v>108</v>
      </c>
      <c r="AR3" s="19" t="s">
        <v>219</v>
      </c>
      <c r="AS3" s="19"/>
      <c r="AT3" s="19" t="s">
        <v>172</v>
      </c>
      <c r="AU3" s="21" t="s">
        <v>173</v>
      </c>
      <c r="AV3" s="19"/>
      <c r="AW3" s="19">
        <v>145</v>
      </c>
      <c r="AX3" s="19"/>
      <c r="AY3" s="19">
        <v>74</v>
      </c>
      <c r="AZ3" s="19">
        <v>1200</v>
      </c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 t="s">
        <v>110</v>
      </c>
      <c r="BQ3" s="19" t="s">
        <v>110</v>
      </c>
      <c r="BR3" s="19" t="s">
        <v>110</v>
      </c>
      <c r="BS3" s="19" t="s">
        <v>107</v>
      </c>
      <c r="BT3" s="19"/>
      <c r="BU3" s="19"/>
      <c r="BV3" s="24">
        <v>450000</v>
      </c>
      <c r="BW3" s="24">
        <v>250000</v>
      </c>
      <c r="BX3" s="11"/>
      <c r="BY3" s="24"/>
      <c r="BZ3" s="11"/>
      <c r="CA3" s="11"/>
      <c r="CB3" s="11"/>
      <c r="CC3" s="11"/>
      <c r="CD3" s="11"/>
      <c r="CE3" s="11"/>
      <c r="CF3" s="11"/>
      <c r="CG3" s="11"/>
      <c r="CH3" s="11"/>
      <c r="CI3" s="12" t="str">
        <f t="shared" ref="CI3:CI4" si="0">IF(SUM(BZ3:CH3)=S3,SUM(BZ3:CH3),"Error, no corresponde con gasto tratado")</f>
        <v>Error, no corresponde con gasto tratado</v>
      </c>
    </row>
    <row r="4" spans="1:87" ht="13.9" customHeight="1" x14ac:dyDescent="0.25">
      <c r="A4" s="19"/>
      <c r="B4" s="19"/>
      <c r="C4" s="19"/>
      <c r="D4" s="19">
        <v>1018</v>
      </c>
      <c r="E4" s="19" t="s">
        <v>165</v>
      </c>
      <c r="F4" s="19" t="s">
        <v>167</v>
      </c>
      <c r="G4" s="19" t="s">
        <v>167</v>
      </c>
      <c r="H4" s="20" t="s">
        <v>174</v>
      </c>
      <c r="I4" s="19">
        <v>-107.92</v>
      </c>
      <c r="J4" s="19">
        <v>25.482222222222219</v>
      </c>
      <c r="K4" s="19" t="s">
        <v>130</v>
      </c>
      <c r="L4" s="19" t="s">
        <v>167</v>
      </c>
      <c r="M4" s="19" t="s">
        <v>271</v>
      </c>
      <c r="N4" s="19">
        <v>2000</v>
      </c>
      <c r="O4" s="19">
        <v>2000</v>
      </c>
      <c r="P4" s="19" t="s">
        <v>101</v>
      </c>
      <c r="Q4" s="22">
        <v>5426</v>
      </c>
      <c r="R4" s="19">
        <v>20</v>
      </c>
      <c r="S4" s="19">
        <v>17.8</v>
      </c>
      <c r="T4" s="23" t="s">
        <v>104</v>
      </c>
      <c r="U4" s="19" t="s">
        <v>136</v>
      </c>
      <c r="V4" s="21" t="s">
        <v>170</v>
      </c>
      <c r="W4" s="19"/>
      <c r="X4" s="19" t="s">
        <v>112</v>
      </c>
      <c r="Y4" s="19" t="s">
        <v>315</v>
      </c>
      <c r="Z4" s="23">
        <v>0</v>
      </c>
      <c r="AA4" s="19" t="s">
        <v>226</v>
      </c>
      <c r="AB4" s="21" t="s">
        <v>171</v>
      </c>
      <c r="AC4" s="21" t="s">
        <v>175</v>
      </c>
      <c r="AD4" s="21" t="s">
        <v>176</v>
      </c>
      <c r="AE4" s="19"/>
      <c r="AF4" s="19"/>
      <c r="AG4" s="24"/>
      <c r="AH4" s="19" t="s">
        <v>204</v>
      </c>
      <c r="AI4" s="25">
        <v>0</v>
      </c>
      <c r="AJ4" s="25">
        <v>0</v>
      </c>
      <c r="AK4" s="25">
        <v>0</v>
      </c>
      <c r="AL4" s="25">
        <v>0</v>
      </c>
      <c r="AM4" s="25">
        <v>0</v>
      </c>
      <c r="AN4" s="25">
        <v>0</v>
      </c>
      <c r="AO4" s="25"/>
      <c r="AP4" s="19"/>
      <c r="AQ4" s="19" t="s">
        <v>106</v>
      </c>
      <c r="AR4" s="19" t="s">
        <v>219</v>
      </c>
      <c r="AS4" s="19"/>
      <c r="AT4" s="19" t="s">
        <v>166</v>
      </c>
      <c r="AU4" s="21" t="s">
        <v>177</v>
      </c>
      <c r="AV4" s="19"/>
      <c r="AW4" s="19">
        <v>137</v>
      </c>
      <c r="AX4" s="19"/>
      <c r="AY4" s="19">
        <v>76</v>
      </c>
      <c r="AZ4" s="19">
        <v>1400</v>
      </c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23" t="s">
        <v>123</v>
      </c>
      <c r="BO4" s="21" t="s">
        <v>110</v>
      </c>
      <c r="BP4" s="19" t="s">
        <v>110</v>
      </c>
      <c r="BQ4" s="21" t="s">
        <v>110</v>
      </c>
      <c r="BR4" s="19" t="s">
        <v>110</v>
      </c>
      <c r="BS4" s="19" t="s">
        <v>107</v>
      </c>
      <c r="BT4" s="19"/>
      <c r="BU4" s="19"/>
      <c r="BV4" s="24">
        <v>600000</v>
      </c>
      <c r="BW4" s="24">
        <v>350000</v>
      </c>
      <c r="BX4" s="11"/>
      <c r="BY4" s="24"/>
      <c r="BZ4" s="11"/>
      <c r="CA4" s="11"/>
      <c r="CB4" s="11"/>
      <c r="CC4" s="11"/>
      <c r="CD4" s="28" t="s">
        <v>124</v>
      </c>
      <c r="CE4" s="11"/>
      <c r="CF4" s="11"/>
      <c r="CG4" s="11"/>
      <c r="CH4" s="11"/>
      <c r="CI4" s="12" t="str">
        <f t="shared" si="0"/>
        <v>Error, no corresponde con gasto tratado</v>
      </c>
    </row>
    <row r="5" spans="1:87" ht="13.9" customHeight="1" x14ac:dyDescent="0.25">
      <c r="A5" s="19"/>
      <c r="B5" s="19"/>
      <c r="C5" s="19"/>
      <c r="D5" s="19">
        <v>2842</v>
      </c>
      <c r="E5" s="19" t="s">
        <v>165</v>
      </c>
      <c r="F5" s="19" t="s">
        <v>167</v>
      </c>
      <c r="G5" s="19" t="s">
        <v>178</v>
      </c>
      <c r="H5" s="20" t="s">
        <v>179</v>
      </c>
      <c r="I5" s="19">
        <v>-107.9</v>
      </c>
      <c r="J5" s="19">
        <v>25.109444444444446</v>
      </c>
      <c r="K5" s="19" t="s">
        <v>120</v>
      </c>
      <c r="L5" s="19" t="s">
        <v>180</v>
      </c>
      <c r="M5" s="19" t="s">
        <v>271</v>
      </c>
      <c r="N5" s="19">
        <v>2007</v>
      </c>
      <c r="O5" s="19">
        <v>2009</v>
      </c>
      <c r="P5" s="19" t="s">
        <v>101</v>
      </c>
      <c r="Q5" s="22">
        <v>1205</v>
      </c>
      <c r="R5" s="19">
        <v>2.4</v>
      </c>
      <c r="S5" s="19">
        <v>2.1</v>
      </c>
      <c r="T5" s="23" t="s">
        <v>140</v>
      </c>
      <c r="U5" s="19" t="s">
        <v>136</v>
      </c>
      <c r="V5" s="21" t="s">
        <v>170</v>
      </c>
      <c r="W5" s="19"/>
      <c r="X5" s="19" t="s">
        <v>112</v>
      </c>
      <c r="Y5" s="19" t="s">
        <v>315</v>
      </c>
      <c r="Z5" s="19">
        <v>0</v>
      </c>
      <c r="AA5" s="19" t="s">
        <v>226</v>
      </c>
      <c r="AB5" s="21" t="s">
        <v>171</v>
      </c>
      <c r="AC5" s="19"/>
      <c r="AD5" s="19" t="s">
        <v>176</v>
      </c>
      <c r="AE5" s="19"/>
      <c r="AF5" s="19"/>
      <c r="AG5" s="24"/>
      <c r="AH5" s="19" t="s">
        <v>206</v>
      </c>
      <c r="AI5" s="25">
        <v>0</v>
      </c>
      <c r="AJ5" s="25">
        <v>0</v>
      </c>
      <c r="AK5" s="25">
        <v>0</v>
      </c>
      <c r="AL5" s="25">
        <v>0</v>
      </c>
      <c r="AM5" s="25">
        <v>0</v>
      </c>
      <c r="AN5" s="25">
        <v>0</v>
      </c>
      <c r="AO5" s="25"/>
      <c r="AP5" s="19"/>
      <c r="AQ5" s="19" t="s">
        <v>111</v>
      </c>
      <c r="AR5" s="19" t="s">
        <v>228</v>
      </c>
      <c r="AS5" s="19"/>
      <c r="AT5" s="19" t="s">
        <v>181</v>
      </c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 t="s">
        <v>110</v>
      </c>
      <c r="BQ5" s="19" t="s">
        <v>110</v>
      </c>
      <c r="BR5" s="19" t="s">
        <v>110</v>
      </c>
      <c r="BS5" s="19" t="s">
        <v>107</v>
      </c>
      <c r="BT5" s="19"/>
      <c r="BU5" s="19"/>
      <c r="BV5" s="24">
        <v>300000</v>
      </c>
      <c r="BW5" s="24">
        <v>200000</v>
      </c>
      <c r="BX5" s="11"/>
      <c r="BY5" s="24"/>
      <c r="BZ5" s="11"/>
      <c r="CA5" s="11"/>
      <c r="CB5" s="11"/>
      <c r="CC5" s="11"/>
      <c r="CD5" s="11"/>
      <c r="CE5" s="11"/>
      <c r="CF5" s="11"/>
      <c r="CG5" s="11"/>
      <c r="CH5" s="11"/>
      <c r="CI5" s="12" t="str">
        <f t="shared" ref="CI5:CI8" si="1">IF(SUM(BZ5:CH5)=S5,SUM(BZ5:CH5),"Error, no corresponde con gasto tratado")</f>
        <v>Error, no corresponde con gasto tratado</v>
      </c>
    </row>
    <row r="6" spans="1:87" ht="13.9" customHeight="1" x14ac:dyDescent="0.25">
      <c r="A6" s="19"/>
      <c r="B6" s="19"/>
      <c r="C6" s="19"/>
      <c r="D6" s="19">
        <v>2941</v>
      </c>
      <c r="E6" s="19" t="s">
        <v>165</v>
      </c>
      <c r="F6" s="19" t="s">
        <v>167</v>
      </c>
      <c r="G6" s="19" t="s">
        <v>182</v>
      </c>
      <c r="H6" s="20" t="s">
        <v>183</v>
      </c>
      <c r="I6" s="19">
        <v>-107.72777777777777</v>
      </c>
      <c r="J6" s="19">
        <v>24.993333333333336</v>
      </c>
      <c r="K6" s="19" t="s">
        <v>116</v>
      </c>
      <c r="L6" s="19" t="s">
        <v>182</v>
      </c>
      <c r="M6" s="19" t="s">
        <v>271</v>
      </c>
      <c r="N6" s="19">
        <v>2008</v>
      </c>
      <c r="O6" s="19">
        <v>2009</v>
      </c>
      <c r="P6" s="19" t="s">
        <v>101</v>
      </c>
      <c r="Q6" s="26">
        <v>680</v>
      </c>
      <c r="R6" s="19">
        <v>3.4</v>
      </c>
      <c r="S6" s="19">
        <v>3</v>
      </c>
      <c r="T6" s="23" t="s">
        <v>140</v>
      </c>
      <c r="U6" s="19" t="s">
        <v>136</v>
      </c>
      <c r="V6" s="19" t="s">
        <v>170</v>
      </c>
      <c r="W6" s="19"/>
      <c r="X6" s="19" t="s">
        <v>112</v>
      </c>
      <c r="Y6" s="19" t="s">
        <v>315</v>
      </c>
      <c r="Z6" s="19">
        <v>0</v>
      </c>
      <c r="AA6" s="19" t="s">
        <v>226</v>
      </c>
      <c r="AB6" s="19" t="s">
        <v>171</v>
      </c>
      <c r="AC6" s="19"/>
      <c r="AD6" s="19"/>
      <c r="AE6" s="19"/>
      <c r="AF6" s="19"/>
      <c r="AG6" s="24"/>
      <c r="AH6" s="19" t="s">
        <v>201</v>
      </c>
      <c r="AI6" s="27">
        <v>8.8919999999999995</v>
      </c>
      <c r="AJ6" s="27">
        <v>4.4459999999999997</v>
      </c>
      <c r="AK6" s="34">
        <v>0</v>
      </c>
      <c r="AL6" s="34">
        <v>0</v>
      </c>
      <c r="AM6" s="25">
        <v>0</v>
      </c>
      <c r="AN6" s="25">
        <v>0</v>
      </c>
      <c r="AO6" s="25"/>
      <c r="AP6" s="19"/>
      <c r="AQ6" s="19" t="s">
        <v>111</v>
      </c>
      <c r="AR6" s="19" t="s">
        <v>219</v>
      </c>
      <c r="AS6" s="19"/>
      <c r="AT6" s="19" t="s">
        <v>172</v>
      </c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 t="s">
        <v>110</v>
      </c>
      <c r="BQ6" s="19" t="s">
        <v>110</v>
      </c>
      <c r="BR6" s="19" t="s">
        <v>110</v>
      </c>
      <c r="BS6" s="19" t="s">
        <v>107</v>
      </c>
      <c r="BT6" s="19"/>
      <c r="BU6" s="19"/>
      <c r="BV6" s="24">
        <v>300000</v>
      </c>
      <c r="BW6" s="24">
        <v>200000</v>
      </c>
      <c r="BX6" s="11"/>
      <c r="BY6" s="24"/>
      <c r="BZ6" s="11"/>
      <c r="CA6" s="11"/>
      <c r="CB6" s="11"/>
      <c r="CC6" s="11"/>
      <c r="CD6" s="11"/>
      <c r="CE6" s="11"/>
      <c r="CF6" s="11"/>
      <c r="CG6" s="11"/>
      <c r="CH6" s="11"/>
      <c r="CI6" s="12" t="str">
        <f t="shared" si="1"/>
        <v>Error, no corresponde con gasto tratado</v>
      </c>
    </row>
    <row r="7" spans="1:87" ht="13.9" customHeight="1" x14ac:dyDescent="0.25">
      <c r="A7" s="19"/>
      <c r="B7" s="19"/>
      <c r="C7" s="19"/>
      <c r="D7" s="19">
        <v>3473</v>
      </c>
      <c r="E7" s="19" t="s">
        <v>165</v>
      </c>
      <c r="F7" s="19" t="s">
        <v>167</v>
      </c>
      <c r="G7" s="19" t="s">
        <v>184</v>
      </c>
      <c r="H7" s="20" t="s">
        <v>185</v>
      </c>
      <c r="I7" s="19">
        <v>-107.74583333333334</v>
      </c>
      <c r="J7" s="19">
        <v>24.951666666666664</v>
      </c>
      <c r="K7" s="19" t="s">
        <v>116</v>
      </c>
      <c r="L7" s="19" t="s">
        <v>184</v>
      </c>
      <c r="M7" s="19" t="s">
        <v>271</v>
      </c>
      <c r="N7" s="19">
        <v>2010</v>
      </c>
      <c r="O7" s="19">
        <v>2011</v>
      </c>
      <c r="P7" s="19" t="s">
        <v>101</v>
      </c>
      <c r="Q7" s="22">
        <v>2041</v>
      </c>
      <c r="R7" s="19">
        <v>3.9</v>
      </c>
      <c r="S7" s="19">
        <v>2.9</v>
      </c>
      <c r="T7" s="23" t="s">
        <v>104</v>
      </c>
      <c r="U7" s="19" t="s">
        <v>136</v>
      </c>
      <c r="V7" s="21" t="s">
        <v>170</v>
      </c>
      <c r="W7" s="19"/>
      <c r="X7" s="19" t="s">
        <v>112</v>
      </c>
      <c r="Y7" s="19" t="s">
        <v>315</v>
      </c>
      <c r="Z7" s="19">
        <v>0</v>
      </c>
      <c r="AA7" s="19" t="s">
        <v>226</v>
      </c>
      <c r="AB7" s="21" t="s">
        <v>171</v>
      </c>
      <c r="AC7" s="19"/>
      <c r="AD7" s="19"/>
      <c r="AE7" s="19"/>
      <c r="AF7" s="19"/>
      <c r="AG7" s="24"/>
      <c r="AH7" s="19" t="s">
        <v>202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5">
        <v>0</v>
      </c>
      <c r="AO7" s="25"/>
      <c r="AP7" s="19"/>
      <c r="AQ7" s="19" t="s">
        <v>111</v>
      </c>
      <c r="AR7" s="19" t="s">
        <v>228</v>
      </c>
      <c r="AS7" s="19"/>
      <c r="AT7" s="19" t="s">
        <v>172</v>
      </c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 t="s">
        <v>110</v>
      </c>
      <c r="BQ7" s="19" t="s">
        <v>110</v>
      </c>
      <c r="BR7" s="19" t="s">
        <v>110</v>
      </c>
      <c r="BS7" s="19" t="s">
        <v>107</v>
      </c>
      <c r="BT7" s="19"/>
      <c r="BU7" s="19"/>
      <c r="BV7" s="24">
        <v>300000</v>
      </c>
      <c r="BW7" s="24">
        <v>200000</v>
      </c>
      <c r="BX7" s="11"/>
      <c r="BY7" s="24"/>
      <c r="BZ7" s="11"/>
      <c r="CA7" s="11"/>
      <c r="CB7" s="11"/>
      <c r="CC7" s="11"/>
      <c r="CD7" s="11"/>
      <c r="CE7" s="11"/>
      <c r="CF7" s="11"/>
      <c r="CG7" s="11"/>
      <c r="CH7" s="11"/>
      <c r="CI7" s="12" t="str">
        <f t="shared" si="1"/>
        <v>Error, no corresponde con gasto tratado</v>
      </c>
    </row>
    <row r="8" spans="1:87" ht="13.9" customHeight="1" x14ac:dyDescent="0.25">
      <c r="A8" s="19"/>
      <c r="B8" s="19"/>
      <c r="C8" s="19"/>
      <c r="D8" s="19">
        <v>4277</v>
      </c>
      <c r="E8" s="19" t="s">
        <v>165</v>
      </c>
      <c r="F8" s="19" t="s">
        <v>167</v>
      </c>
      <c r="G8" s="19" t="s">
        <v>156</v>
      </c>
      <c r="H8" s="20" t="s">
        <v>186</v>
      </c>
      <c r="I8" s="19">
        <v>-107.8938888888889</v>
      </c>
      <c r="J8" s="19">
        <v>25.047222222222224</v>
      </c>
      <c r="K8" s="19" t="s">
        <v>116</v>
      </c>
      <c r="L8" s="19" t="s">
        <v>156</v>
      </c>
      <c r="M8" s="19" t="s">
        <v>271</v>
      </c>
      <c r="N8" s="19">
        <v>2012</v>
      </c>
      <c r="O8" s="19">
        <v>2015</v>
      </c>
      <c r="P8" s="19" t="s">
        <v>101</v>
      </c>
      <c r="Q8" s="22">
        <v>1933</v>
      </c>
      <c r="R8" s="19">
        <v>4.2</v>
      </c>
      <c r="S8" s="19">
        <v>3.4</v>
      </c>
      <c r="T8" s="23" t="s">
        <v>139</v>
      </c>
      <c r="U8" s="19" t="s">
        <v>136</v>
      </c>
      <c r="V8" s="21" t="s">
        <v>170</v>
      </c>
      <c r="W8" s="19"/>
      <c r="X8" s="19" t="s">
        <v>112</v>
      </c>
      <c r="Y8" s="19" t="s">
        <v>315</v>
      </c>
      <c r="Z8" s="19">
        <v>0</v>
      </c>
      <c r="AA8" s="19" t="s">
        <v>226</v>
      </c>
      <c r="AB8" s="21" t="s">
        <v>171</v>
      </c>
      <c r="AC8" s="19"/>
      <c r="AD8" s="19"/>
      <c r="AE8" s="19"/>
      <c r="AF8" s="19"/>
      <c r="AG8" s="24"/>
      <c r="AH8" s="19" t="s">
        <v>203</v>
      </c>
      <c r="AI8" s="27">
        <v>5.0989999999999993</v>
      </c>
      <c r="AJ8" s="27">
        <v>3.569</v>
      </c>
      <c r="AK8" s="27">
        <v>0.76500000000000001</v>
      </c>
      <c r="AL8" s="27">
        <v>0.76500000000000001</v>
      </c>
      <c r="AM8" s="25">
        <v>0</v>
      </c>
      <c r="AN8" s="25">
        <v>0</v>
      </c>
      <c r="AO8" s="25"/>
      <c r="AP8" s="19"/>
      <c r="AQ8" s="19" t="s">
        <v>111</v>
      </c>
      <c r="AR8" s="19" t="s">
        <v>228</v>
      </c>
      <c r="AS8" s="19"/>
      <c r="AT8" s="19" t="s">
        <v>187</v>
      </c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 t="s">
        <v>110</v>
      </c>
      <c r="BQ8" s="19" t="s">
        <v>110</v>
      </c>
      <c r="BR8" s="19" t="s">
        <v>110</v>
      </c>
      <c r="BS8" s="19" t="s">
        <v>107</v>
      </c>
      <c r="BT8" s="19"/>
      <c r="BU8" s="19"/>
      <c r="BV8" s="24">
        <v>300000</v>
      </c>
      <c r="BW8" s="24">
        <v>200000</v>
      </c>
      <c r="BX8" s="11"/>
      <c r="BY8" s="24"/>
      <c r="BZ8" s="11"/>
      <c r="CA8" s="11"/>
      <c r="CB8" s="11"/>
      <c r="CC8" s="11"/>
      <c r="CD8" s="11"/>
      <c r="CE8" s="11"/>
      <c r="CF8" s="11"/>
      <c r="CG8" s="11"/>
      <c r="CH8" s="11"/>
      <c r="CI8" s="12" t="str">
        <f t="shared" si="1"/>
        <v>Error, no corresponde con gasto tratado</v>
      </c>
    </row>
  </sheetData>
  <autoFilter ref="A2:CI8" xr:uid="{00000000-0009-0000-0000-000000000000}"/>
  <mergeCells count="15">
    <mergeCell ref="AR1:BK1"/>
    <mergeCell ref="BZ1:CI1"/>
    <mergeCell ref="A1:C1"/>
    <mergeCell ref="N1:Q1"/>
    <mergeCell ref="D1:L1"/>
    <mergeCell ref="AE1:AG1"/>
    <mergeCell ref="R1:V1"/>
    <mergeCell ref="W1:Z1"/>
    <mergeCell ref="AA1:AB1"/>
    <mergeCell ref="AC1:AD1"/>
    <mergeCell ref="BV1:BY1"/>
    <mergeCell ref="BL1:BN1"/>
    <mergeCell ref="BO1:BR1"/>
    <mergeCell ref="BS1:BU1"/>
    <mergeCell ref="AI1:AQ1"/>
  </mergeCells>
  <conditionalFormatting sqref="CI3:CI8">
    <cfRule type="containsText" dxfId="0" priority="1" operator="containsText" text="Error, no corresponde con gasto tratado">
      <formula>NOT(ISERROR(SEARCH("Error, no corresponde con gasto tratado",CI3)))</formula>
    </cfRule>
  </conditionalFormatting>
  <dataValidations xWindow="1028" yWindow="437" count="48">
    <dataValidation type="textLength" allowBlank="1" showInputMessage="1" showErrorMessage="1" error="Tu clave debe tener nueve dígitos, si el primer dígito de tu clave es cero, inclúyelo." promptTitle="Instrucciones" prompt="Tipo de dato: Texto (Número almacenado como texto)_x000a__x000a_1. Indicar la clave de la localidad. El nombre debe corresponder con la clave del INEGI._x000a_2. La clave debe tener 9 dígitos._x000a_3. En caso de que el primer dígito de la clave sea igual a cero, incluirse." sqref="H1043831:H1048576 H3:H1043829" xr:uid="{00000000-0002-0000-0000-000000000000}">
      <formula1>9</formula1>
      <formula2>9</formula2>
    </dataValidation>
    <dataValidation type="textLength" allowBlank="1" showInputMessage="1" showErrorMessage="1" error="Tu clave debe tener nueve dígitos, si el primer dígito de tu clave es cero, inclúyelo." promptTitle="Instrucciones" prompt="Tipo de dato: Texto (Número almacenado como texto)_x000a_1. Indicar la clave de la localidad. El nombre debe corresponder con la clave del INEGI._x000a_2. La clave debe tener 9 dígitos._x000a_3. En caso de que el primer dígito de la clave sea igual a cero, incluirse." sqref="H1043830" xr:uid="{00000000-0002-0000-0000-000001000000}">
      <formula1>9</formula1>
      <formula2>9</formula2>
    </dataValidation>
    <dataValidation type="whole" allowBlank="1" showInputMessage="1" showErrorMessage="1" error="Introduce el ID del SISBA" promptTitle="Instrucciones" prompt="Tipo de dato: Número entero_x000a_1. Se debe indicar solo el número de ID correspondiente al SISBA, no usar otra numeración._x000a_2. Si la planta no se encuentra registrada en el SISBA, dejar el espacio sin llenar." sqref="D3:D1048576" xr:uid="{00000000-0002-0000-0000-000002000000}">
      <formula1>0</formula1>
      <formula2>10000</formula2>
    </dataValidation>
    <dataValidation allowBlank="1" showInputMessage="1" showErrorMessage="1" promptTitle="Instrucciones" prompt="1. NO MODIFICAR FUNCIÓN DE LA CELDA_x000a_2. SUMA Y COMPARACIÓN AUTOMÁTICA " sqref="CI3:CI8" xr:uid="{00000000-0002-0000-0000-000003000000}"/>
    <dataValidation type="textLength" allowBlank="1" showInputMessage="1" showErrorMessage="1" error="El nombre de la planta no puede exceder los 100 caracteres (incluyendo espacios)." promptTitle="Instrucciones " prompt="Tipo de dato: Texto_x000a__x000a_1. El nombre de la planta no puede exceder los 100 caracteres (incluyendo espacios)." sqref="L3:L1048576" xr:uid="{00000000-0002-0000-0000-000004000000}">
      <formula1>0</formula1>
      <formula2>100</formula2>
    </dataValidation>
    <dataValidation type="textLength" allowBlank="1" showInputMessage="1" showErrorMessage="1" error="El dato no debe contener más de 10 caracteres (incluyenco espacios)" promptTitle="Instrucciones" prompt="Tipo de dato: Texto_x000a_1. Si no existe registro del año, indicar:_x000a_Sin registro " sqref="O3:O1048576" xr:uid="{00000000-0002-0000-0000-000005000000}">
      <formula1>0</formula1>
      <formula2>10</formula2>
    </dataValidation>
    <dataValidation type="whole" allowBlank="1" showInputMessage="1" showErrorMessage="1" error="Tienes que introducir un número entero positivo." promptTitle="Instrucciones" prompt="Tipo de dato: Número entero_x000a_1. Indicar la cantidad de habitantes beneficiados." sqref="Q3:Q1048576" xr:uid="{00000000-0002-0000-0000-000006000000}">
      <formula1>0</formula1>
      <formula2>100000000</formula2>
    </dataValidation>
    <dataValidation type="decimal" allowBlank="1" showInputMessage="1" showErrorMessage="1" error="Debes introducir un número decimal mayor  a cero_x000a_" promptTitle="Instrucciones " prompt="Tipo de dato: Número decimal_x000a_1. La capacidad debe reportarse en litros/segundo._x000a_2. La capacidad no puede ser menor o igual a cero." sqref="R3:R1048576" xr:uid="{00000000-0002-0000-0000-000007000000}">
      <formula1>0.0000000001</formula1>
      <formula2>100000000000</formula2>
    </dataValidation>
    <dataValidation type="decimal" allowBlank="1" showInputMessage="1" showErrorMessage="1" error="Debes introducir un número decimal mayor o igual a cero" promptTitle="Instrucciones" prompt="Tipo de dato: Número decimal_x000a_1. Reportar el caudal en litros/segundo._x000a_2. El gasto debe ser igual o mayor a cero._x000a_3. Si la planta no opera, el gasto debe ser cero." sqref="S3:S1048576" xr:uid="{00000000-0002-0000-0000-000008000000}">
      <formula1>0</formula1>
      <formula2>10000000000</formula2>
    </dataValidation>
    <dataValidation type="textLength" allowBlank="1" showInputMessage="1" showErrorMessage="1" error="El texto ha sobrepasado los 1000 caracteres." promptTitle="Instrucciones" prompt="Tipo de dato: texto_x000a_1. Incluir una descripción general del tren de tratamiento de la línea de agua residual. La descripción no pude exceder los 1000 caracteres (Incluyendo espacios)._x000a_2. En caso de desconocer el proceso, indicar: Desconocido._x000a_" sqref="V3:V1048576" xr:uid="{00000000-0002-0000-0000-000009000000}">
      <formula1>0</formula1>
      <formula2>1000</formula2>
    </dataValidation>
    <dataValidation type="textLength" allowBlank="1" showInputMessage="1" showErrorMessage="1" error=" El dato no puede exceder los 200 caracteres (incluyendo espacios)." promptTitle="Instrucciones" prompt="Tipo de dato: Texto_x000a_1. El dato no puede exceder los 200 caracteres (incluyendo espacios)._x000a_2. Incluir Siglas del organismo operador._x000a_2. Si no se conoce, no llenar._x000a__x000a__x000a_" sqref="AB3:AB1048576" xr:uid="{00000000-0002-0000-0000-00000A000000}">
      <formula1>0</formula1>
      <formula2>200</formula2>
    </dataValidation>
    <dataValidation type="date" allowBlank="1" showInputMessage="1" showErrorMessage="1" error="Indica la fecha en el formato solicitado. Ejemplo de escritura de la fecha: 10/09/2020" promptTitle="Instrucciones" prompt="Tipo de dato: Texto (fecha)_x000a_1. Si la planta opera, no llenar el espacio._x000a_2. Ejemplo de escritura de la fecha: 10/09/2020_x000a_3. En caso de no conocer el día, establecer el primer día del mes._x000a_4. En caso de no conocer el mes, establecer el primer mes del año." sqref="AE3:AE1048576" xr:uid="{00000000-0002-0000-0000-00000B000000}">
      <formula1>18264</formula1>
      <formula2>44196</formula2>
    </dataValidation>
    <dataValidation type="textLength" allowBlank="1" showInputMessage="1" showErrorMessage="1" error="El texto ha sobrepasado los 1000 caracteres (incluyendo espacios)." promptTitle="Instrucciones" prompt="Tipo de dato: Texto_x000a_1. Si la planta está operando, no llenar el espacio._x000a_2. El texto descriptivo no debe sobrepasar los 1000 caracteres (incluyendo espacios)." sqref="AF3:AF1048576" xr:uid="{00000000-0002-0000-0000-00000C000000}">
      <formula1>0</formula1>
      <formula2>1000</formula2>
    </dataValidation>
    <dataValidation type="textLength" allowBlank="1" showInputMessage="1" showErrorMessage="1" error="El texto ha sobrepasado los 1000 caracteres (incluyendo espacios)." promptTitle="Instrucciones" prompt="Tipo de dato: Texto_x000a_1. Espacio para indicar cualquier tipo de observación._x000a_2. El texto no puede exceder los 1000 caracteres (incluyendo espacios)." sqref="AH3:AH1048576" xr:uid="{00000000-0002-0000-0000-00000D000000}">
      <formula1>0</formula1>
      <formula2>1000</formula2>
    </dataValidation>
    <dataValidation type="decimal" allowBlank="1" showInputMessage="1" showErrorMessage="1" error="2. La cifra debe estar en moneda nacional y ser un número positivo, ejemplo: 1,000,000. (No incluir comas)." promptTitle="Instrucciones" prompt="Tipo de dato: Número decimal_x000a_1. Si no se conoce el monto, no llenar._x000a_2. La cifra debe estar en moneda nacional y ser un número positivo, ejemplo: 1,000,000. (No incluir comas)._x000a_" sqref="AI3:AI1048576" xr:uid="{00000000-0002-0000-0000-00000E000000}">
      <formula1>0</formula1>
      <formula2>10000000000000000</formula2>
    </dataValidation>
    <dataValidation type="decimal" allowBlank="1" showInputMessage="1" showErrorMessage="1" error="La cifra debe estar en moneda nacional y ser un número positivo, ejemplo: 1,000,000. (No incluir comas)." promptTitle="Instrucciones" prompt="Tipo de dato: Número decimal_x000a_1. Si la planta está operando o dada de baja, no llenar el espacio_x000a_2. La cifra debe estar en moneda nacional y ser un número positivo, ejemplo: 1,000,000.(No incluir comas)_x000a_" sqref="AG3:AG1048576" xr:uid="{00000000-0002-0000-0000-00000F000000}">
      <formula1>0</formula1>
      <formula2>1000000000000</formula2>
    </dataValidation>
    <dataValidation type="decimal" allowBlank="1" showInputMessage="1" showErrorMessage="1" error="La cifra debe estar en moneda nacional y ser un número positivo, ejemplo: 1,000,000. (No incluir comas)._x000a_" promptTitle="Instrucciones" prompt="Tipo de dato: Número decimal_x000a_1. Si no se conoce el monto, o no hubo inversión privada no llenar._x000a_2. La cifra debe estar en moneda nacional y ser un número positivo, ejemplo: 1,000,000. (No incluir comas)._x000a_" sqref="AM3:AM1048576" xr:uid="{00000000-0002-0000-0000-000010000000}">
      <formula1>0</formula1>
      <formula2>10000000000000000</formula2>
    </dataValidation>
    <dataValidation type="decimal" allowBlank="1" showInputMessage="1" showErrorMessage="1" error="La cifra debe estar en moneda nacional y ser un número positivo, ejemplo: 1,000,000. (No incluir comas)._x000a_" promptTitle="Instrucciones" prompt="Tipo de dato: Número decimal_x000a_1. Si no se conoce el monto, o no hubo otra fuente de inversión, no llenar._x000a_2. La cifra debe estar en moneda nacional y ser un número positivo, ejemplo: 1,000,000. (No incluir comas)._x000a_" sqref="AN3:AN1048576" xr:uid="{00000000-0002-0000-0000-000011000000}">
      <formula1>0</formula1>
      <formula2>10000000000000000</formula2>
    </dataValidation>
    <dataValidation type="whole" allowBlank="1" showInputMessage="1" showErrorMessage="1" error="Solo puedes reportar un número decimal." promptTitle="Instrucciones" prompt="Tipo de dato: Número decimal_x000a_1. Reportar el dato en unidades de kW._x000a_2. Si la planta no tiene aprovechamiento energético, no llenar el espacio._x000a_" sqref="BT3:BT1048576" xr:uid="{00000000-0002-0000-0000-000012000000}">
      <formula1>0</formula1>
      <formula2>10000000000</formula2>
    </dataValidation>
    <dataValidation type="decimal" allowBlank="1" showInputMessage="1" showErrorMessage="1" error="Se debe introducir un número decimal positivo." promptTitle="Instrucciones" prompt="Tipo de dato: Número decimal_x000a_1. Reportar el dato en unidades de MWh/año._x000a_2. Si la planta no tiene aprovechamiento energético, no llenar el espacio._x000a__x000a_" sqref="BU3:BU1048576" xr:uid="{00000000-0002-0000-0000-000013000000}">
      <formula1>0</formula1>
      <formula2>10000000</formula2>
    </dataValidation>
    <dataValidation type="decimal" allowBlank="1" showInputMessage="1" showErrorMessage="1" error="Debes introducir un número decimal positivo" promptTitle="Instrucciones" prompt="Tipo de dato: Número decimal_x000a_1. La cifra debe corresponder al costo anual._x000a_2. La cifra debe estar en moneda nacional y ser un número positivo, ejemplo: 1,000,000. (No incluir comas)._x000a_3. Si la planta no tuvo consumo eléctrico, indicar 0." sqref="BY3:BY1048576" xr:uid="{00000000-0002-0000-0000-000014000000}">
      <formula1>0</formula1>
      <formula2>1000000000</formula2>
    </dataValidation>
    <dataValidation type="decimal" allowBlank="1" showInputMessage="1" showErrorMessage="1" error="Debes introducir un número decimal positivo._x000a_" promptTitle="Instrucciones" prompt="Tipo de dato: Número decimal_x000a_1. En caso de desconocer el costo o que la planta no haya operado, no llenar. _x000a_2. La cifra debe corresponder al costo anual y estar en moneda nacional y ser _x000a_número positivo, ejemplo:1,000,000. (No incluir comas)." sqref="BV3:BW1048576" xr:uid="{00000000-0002-0000-0000-000015000000}">
      <formula1>0</formula1>
      <formula2>1000000000</formula2>
    </dataValidation>
    <dataValidation type="decimal" allowBlank="1" showInputMessage="1" showErrorMessage="1" error="Debes introducir un número decimal positivo." promptTitle="Instrucciones" prompt="Tipo de dato: Número decimal_x000a_1. Reportar el dato en MWh/año_x000a_2. Si la planta no tuvo consumo eléctrico, indicar 0." sqref="BX3:BX1048576" xr:uid="{00000000-0002-0000-0000-000016000000}">
      <formula1>0</formula1>
      <formula2>1000000000</formula2>
    </dataValidation>
    <dataValidation type="decimal" allowBlank="1" showInputMessage="1" showErrorMessage="1" error="Debes introducir un número decimal positivo._x000a_" promptTitle="Instrucciones" prompt="Tipo de dato: Número decimal_x000a_1. Las unidades de reporte del dato son litros/segundo._x000a_2. Si la planta no opera, no llenar el espacio._x000a_3. Si no hay gasto de reúso, indicar 0." sqref="BZ3:CF1048576" xr:uid="{00000000-0002-0000-0000-000017000000}">
      <formula1>0</formula1>
      <formula2>100000000</formula2>
    </dataValidation>
    <dataValidation type="textLength" showInputMessage="1" showErrorMessage="1" error="Escribe un texto para que sea válido el dato_x000a__x000a_" promptTitle="Instrucciones" prompt="Tipo de dato: Texto_x000a_1. El nombre del municipio debe corresponder con el Catálogo Único de Claves de Áreas Geoestadísticas Estatales, Municipales y Localidades, del INEGI._x000a_2. No se puede dejar el espacio sin llenar." sqref="F3:F1048576" xr:uid="{00000000-0002-0000-0000-000018000000}">
      <formula1>0</formula1>
      <formula2>50</formula2>
    </dataValidation>
    <dataValidation type="textLength" allowBlank="1" showInputMessage="1" showErrorMessage="1" error="Introducir un texto con menos de 50 caracteres (incluyendo espacios)" promptTitle="Instrucciones" prompt="Tipo de dato: Texto_x000a_1. El nombre de la localidad debe corresponder con el Catálogo Único de Claves de Áreas Geoestadísticas Estatales, Municipales y Localidades, del INEGI._x000a_2. No se puede dejar el espacio sin llenar." sqref="G3:G1048576" xr:uid="{00000000-0002-0000-0000-000019000000}">
      <formula1>0</formula1>
      <formula2>50</formula2>
    </dataValidation>
    <dataValidation type="textLength" allowBlank="1" showInputMessage="1" showErrorMessage="1" error="El dato no debe contener más de 20 caracteres." promptTitle="Instrucciones " prompt="Tipo de dato: Texto_x000a_1. En caso de que la construcción se realizara en un período de años, escribir como el ejemplo:_x000a_1993-1995_x000a_2. Si no hay registro del año o período, indicar: _x000a_Sin registro_x000a__x000a_" sqref="N3:N1048576" xr:uid="{00000000-0002-0000-0000-00001A000000}">
      <formula1>0</formula1>
      <formula2>20</formula2>
    </dataValidation>
    <dataValidation type="textLength" allowBlank="1" showInputMessage="1" showErrorMessage="1" error="El texto ha sobrepasado los 1000 caracteres (incluyendo espacios)." promptTitle="Instrucciones" prompt="Tipo de dato: Texto_x000a_1. Incluir una descripción del tratamiento de lodos. No exceder los 1000 caracteres (Incluyendo espacios)._x000a_2. En caso de no generar lodos, indicar: No Aplica._x000a_3. En caso de desconocer el proceso, no llenar._x000a_" sqref="Y3:Y1048576" xr:uid="{00000000-0002-0000-0000-00001B000000}">
      <formula1>0</formula1>
      <formula2>1000</formula2>
    </dataValidation>
    <dataValidation type="decimal" allowBlank="1" showInputMessage="1" showErrorMessage="1" error="Introducir un número decimal cuyo valor sea mayor o igual a 0." promptTitle="Instrucciones" prompt="Tipo de dato: Número decimal_x000a_1. La unidad de reporte debe ser kg/día base seca._x000a_2. Introducir un valor mayor o igual a 0._x000a_3. En caso de no producir lodos: 0._x000a_4. En caso de no conocer, no llenar el espacio._x000a__x000a_" sqref="Z3:Z1048576" xr:uid="{00000000-0002-0000-0000-00001C000000}">
      <formula1>0</formula1>
      <formula2>100000</formula2>
    </dataValidation>
    <dataValidation type="decimal" allowBlank="1" showInputMessage="1" showErrorMessage="1" error="Debes reportar un número decimal positivo_x000a_" promptTitle="Instrucciones" prompt="Tipo de dato: Número decimal_x000a_1. Reportar el valor en unidades de concentración de mg/l, deberá ser un número decimal positivo._x000a_2. Dejar el espacio vacío si se desconoce el dato._x000a_" sqref="BB3:BD1048576 AX3:AY1048576 BG3:BI1048576" xr:uid="{00000000-0002-0000-0000-00001D000000}">
      <formula1>0</formula1>
      <formula2>100000</formula2>
    </dataValidation>
    <dataValidation type="textLength" allowBlank="1" showInputMessage="1" showErrorMessage="1" error="La descripción no puede contener más de 1000 caracteres (incluyendo espacios)." promptTitle="Instrucciones" prompt="Tipo de dato: Texto_x000a_1. La descripción no puede contener más de 1000 caracteres (incluyendo espacios)._x000a_2. En caso de que no haber realizado obras posteriores a la construcción, no llenar._x000a_3. En caso de no tener conocimiento, no llenar." sqref="AC3:AC1048576" xr:uid="{00000000-0002-0000-0000-00001E000000}">
      <formula1>0</formula1>
      <formula2>1000</formula2>
    </dataValidation>
    <dataValidation type="textLength" allowBlank="1" showInputMessage="1" showErrorMessage="1" error="La descripción no puede contener más de 1000 caracteres (incluyendo espacios)." promptTitle="Instrucciones" prompt="Tipo de dato: Texto_x000a_1. La descripción no puede contener más de 1000 caracteres (incluyendo espacios)._x000a_2. En caso de que no requerir obras posteriores, no llenar._x000a_3. En caso de no tener conocimiento, no llenar." sqref="AD3:AD1048576" xr:uid="{00000000-0002-0000-0000-00001F000000}">
      <formula1>0</formula1>
      <formula2>1000</formula2>
    </dataValidation>
    <dataValidation type="textLength" allowBlank="1" showInputMessage="1" showErrorMessage="1" error="El texto debe tener menos de 100 caracteres (incluyendo espacios)." promptTitle="Instrucciones" prompt="Tipo de dato: Texto_x000a_1. Si se desconoce el cuerpo receptor, no llenar espacio._x000a_2. Si no se descarga a cuerpo receptor contestar: No aplica._x000a_3. El texto debe tener menos de 100 caracteres (incluyendo espacios)._x000a_" sqref="AT3:AT1048576" xr:uid="{00000000-0002-0000-0000-000020000000}">
      <formula1>0</formula1>
      <formula2>100</formula2>
    </dataValidation>
    <dataValidation type="textLength" allowBlank="1" showInputMessage="1" showErrorMessage="1" error="El texto debe tener menos de 100 caracteres (incluyendo espacios)." promptTitle="Instrucciones" prompt="Tipo de dato: Texto_x000a_1. Si se desconoce si cuenta con permiso de descarga no llenar espacio._x000a_2. Si no se requiere permiso contestar: No aplica._x000a_3. El texto debe tener menos de 100 caracteres (incluyendo espacios)._x000a_" sqref="AU3:AU1048576" xr:uid="{00000000-0002-0000-0000-000021000000}">
      <formula1>0</formula1>
      <formula2>100</formula2>
    </dataValidation>
    <dataValidation type="decimal" allowBlank="1" showInputMessage="1" showErrorMessage="1" error="La longitud es un valor negativo entre -85 y -118." promptTitle="Instrucciones" prompt="Tipo de dato: número decimal_x000a_1. La coordenada debe corresponder con la ubicación exacta de la planta. En caso contrario, indicar la coordenada de la localidad en la que se encuentra._x000a_2. La longitud es un valor negativo entre -85 y -118._x000a_" sqref="I3:I1048576" xr:uid="{00000000-0002-0000-0000-000022000000}">
      <formula1>-118</formula1>
      <formula2>-85</formula2>
    </dataValidation>
    <dataValidation type="decimal" allowBlank="1" showInputMessage="1" showErrorMessage="1" error="La longitud es un valor positivo entre 14 y 33._x000a_" promptTitle="Instrucciones" prompt="Tipo de dato: número decimal_x000a_1. La coordenada debe corresponder con la ubicación exacta de la planta. En caso contrario, indicar la coordenada de la localidad en la que se encuentra._x000a_2. La longitud es un valor positivo entre 14 y 33._x000a_" sqref="J3:J1048576" xr:uid="{00000000-0002-0000-0000-000023000000}">
      <formula1>14</formula1>
      <formula2>33</formula2>
    </dataValidation>
    <dataValidation type="decimal" allowBlank="1" showInputMessage="1" showErrorMessage="1" error="La altitud debe corresponder con la ubicación exacta de la planta. En caso contrario, indicar la altitud de la localidad en la que se encuentra." promptTitle="Instrucciones" prompt="Tipo de dato: número décimal_x000a_1. La altitud debe corresponder con la ubicación exacta de la planta. En caso contrario, indicar la altitud de la localidad en la que se encuentra." sqref="K3:K1048576" xr:uid="{00000000-0002-0000-0000-000024000000}">
      <formula1>-1</formula1>
      <formula2>1000000</formula2>
    </dataValidation>
    <dataValidation type="textLength" allowBlank="1" showInputMessage="1" showErrorMessage="1" error="El texto a sobrepasado los 500 caracteres (incluyendo espacios)" prompt="Tipo de dato: Texto_x000a_1. Solo si la planta se construyó con financiamiento proveniente de un programa, llenar._x000a_2. Escribir el programa de la dependencia con mayor porcentaje de financiamiento. _x000a_" sqref="AQ3:AQ1048576" xr:uid="{00000000-0002-0000-0000-000025000000}">
      <formula1>0</formula1>
      <formula2>500</formula2>
    </dataValidation>
    <dataValidation type="decimal" allowBlank="1" showInputMessage="1" showErrorMessage="1" error="Reportar el valor en unidades de concentración de mg/l, deberá ser un número decimal positivo&quot;." promptTitle="Instrucciones" prompt="Tipo de dato: Número decimal_x000a_1. Reportar el valor en unidades de concentración de mg/l, deberá ser un número decimal positivo._x000a_2. Dejar el espacio vacío si se desconoce el dato._x000a_" sqref="AW3:AW1048576" xr:uid="{00000000-0002-0000-0000-000026000000}">
      <formula1>0</formula1>
      <formula2>100000</formula2>
    </dataValidation>
    <dataValidation type="decimal" allowBlank="1" showInputMessage="1" showErrorMessage="1" error="Debes introducir un número decimal positivo._x000a_" promptTitle="Instrucciones" prompt="Tipo de dato: Número decimal_x000a_1. Las unidades de reporte del dato son litros/segundo._x000a_2. Si la planta no opera, no llenar el espacio._x000a_3. Si no hay descargas al mar, indicar 0." sqref="CH3:CH1048576" xr:uid="{00000000-0002-0000-0000-000027000000}">
      <formula1>0</formula1>
      <formula2>100000000</formula2>
    </dataValidation>
    <dataValidation type="textLength" allowBlank="1" showInputMessage="1" showErrorMessage="1" error="El texto no puede sobrepasar los 1000 caracteres (incluyendo los espacios)" promptTitle="Instrucciones" prompt="Tipo de dato: Texto_x000a_1. Llenar este espacio solo si la planta no está registrada en el SISBA, es decir, no cuenta con ID SISBA." sqref="B3:B1048576" xr:uid="{00000000-0002-0000-0000-000028000000}">
      <formula1>0</formula1>
      <formula2>1000</formula2>
    </dataValidation>
    <dataValidation type="textLength" allowBlank="1" showInputMessage="1" showErrorMessage="1" error="El texto no puede sobrepasar los 20 caracteres (incluyendo los espacios)" promptTitle="Instrucciones" prompt="Tipo de dato: Texto_x000a__x000a_1. Llenar este espacio solo para nuevos registros, es decir, para aquellas plantas no registradas en el SISBA._x000a_" sqref="C3:C1048576" xr:uid="{00000000-0002-0000-0000-000029000000}">
      <formula1>0</formula1>
      <formula2>20</formula2>
    </dataValidation>
    <dataValidation type="decimal" allowBlank="1" showInputMessage="1" showErrorMessage="1" error="Debes reportar un número decimal positivo_x000a_" promptTitle="Instrucciones" prompt="Tipo de dato: Número decimal_x000a_1. Reportar el valor en unidades de concentración de NMP/100 ml, deberá ser un número decimal positivo._x000a_2. Dejar el espacio vacío si se desconoce el dato._x000a_" sqref="AZ3:AZ1048576 BE3:BE1048576 BJ3:BJ1048576" xr:uid="{00000000-0002-0000-0000-00002A000000}">
      <formula1>0</formula1>
      <formula2>100000</formula2>
    </dataValidation>
    <dataValidation type="decimal" allowBlank="1" showInputMessage="1" showErrorMessage="1" error="Debes reportar un número decimal positivo_x000a_" promptTitle="Instrucciones" prompt="Tipo de dato: Número decimal_x000a_1. Reportar el valor en unidades de concentración de h/l, deberá ser un número decimal positivo._x000a_2. Dejar el espacio vacío si se desconoce el dato._x000a_" sqref="BF3:BF1048576 BK3:BK1048576 BA3:BA1048576" xr:uid="{00000000-0002-0000-0000-00002B000000}">
      <formula1>0</formula1>
      <formula2>100000</formula2>
    </dataValidation>
    <dataValidation type="decimal" allowBlank="1" showInputMessage="1" showErrorMessage="1" error="La cifra debe estar en moneda nacional y ser un número positivo, ejemplo: 1,000,000. (No incluir comas)._x000a_" promptTitle="Instrucciones" prompt="Tipo de dato: Número decimal_x000a_1. Si no se conoce el monto, o no hubo inversión Federal, no llenar._x000a_2. La cifra debe estar en moneda nacional y ser un número positivo, ejemplo: 1,000,000. (No incluir comas)._x000a_" sqref="AJ3:AJ1048576" xr:uid="{00000000-0002-0000-0000-00002C000000}">
      <formula1>0</formula1>
      <formula2>10000000000000000</formula2>
    </dataValidation>
    <dataValidation type="decimal" allowBlank="1" showInputMessage="1" showErrorMessage="1" error="La cifra debe estar en moneda nacional y ser un número positivo, ejemplo: 1,000,000. (No incluir comas)._x000a_" promptTitle="Instrucciones" prompt="Tipo de dato: Número decimal_x000a_1. Si no se conoce el monto, o no hubo inversión Estatal, no llenar._x000a_2. La cifra debe estar en moneda nacional y ser un número positivo, ejemplo: 1,000,000. (No incluir comas)._x000a_" sqref="AK3:AK1048576" xr:uid="{00000000-0002-0000-0000-00002D000000}">
      <formula1>0</formula1>
      <formula2>10000000000000000</formula2>
    </dataValidation>
    <dataValidation type="decimal" allowBlank="1" showInputMessage="1" showErrorMessage="1" error="La cifra debe estar en moneda nacional y ser un número positivo, ejemplo: 1,000,000. (No incluir comas)._x000a_" promptTitle="Instrucciones" prompt="Tipo de dato: Número decimal_x000a_1. Si no se conoce el monto, o no hubo inversión Municipal, no llenar._x000a_2. La cifra debe estar en moneda nacional y ser un número positivo, ejemplo: 1,000,000. (No incluir comas)._x000a_" sqref="AL3:AL1048576" xr:uid="{00000000-0002-0000-0000-00002E000000}">
      <formula1>0</formula1>
      <formula2>10000000000000000</formula2>
    </dataValidation>
    <dataValidation type="decimal" allowBlank="1" showInputMessage="1" showErrorMessage="1" error="Debes introducir un número decimal positivo._x000a_" promptTitle="Instrucciones" prompt="Tipo de dato: Número decimal_x000a_1. Las unidades de reporte del dato son litros/segundo._x000a_2. Si la planta no opera, no llenar el espacio._x000a_3. Si no hay gasto de intercambio, indicar 0." sqref="CG3:CG1048576" xr:uid="{00000000-0002-0000-0000-00002F000000}">
      <formula1>0</formula1>
      <formula2>100000000</formula2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xWindow="1028" yWindow="437" count="24">
        <x14:dataValidation type="list" allowBlank="1" showInputMessage="1" showErrorMessage="1" error="Para añadir una opción no descrita en la lista ir al manual, apartado &quot;Agregar una nueva opción&quot;._x000a_" promptTitle="Instrucciones" prompt="Tipo de dato: Texto (lista)_x000a_1. Selecciona solo una opción._x000a_2. En caso de que la planta esté dada de baja seleccionar &quot;No aplica&quot;._x000a_3. Para añadir una opción no descrita en la lista ir al manual, apartado &quot;Agregar una nueva opción&quot;._x000a_" xr:uid="{00000000-0002-0000-0000-000030000000}">
          <x14:formula1>
            <xm:f>Catálogos!$S$3:$S$5</xm:f>
          </x14:formula1>
          <xm:sqref>BP3:BP1048576</xm:sqref>
        </x14:dataValidation>
        <x14:dataValidation type="list" allowBlank="1" showInputMessage="1" showErrorMessage="1" error="Para añadir una opción no descrita en la lista ir al manual, apartado &quot;Agregar una nueva opción&quot;._x000a_" promptTitle="Instrucciones" prompt="Tipo de dato: Texto (lista)_x000a_1. Selecciona solo una opción._x000a_2. En caso de que la planta esté dada de baja seleccionar &quot;No aplica&quot;._x000a_3. Para añadir una opción no descrita en la lista ir al manual, apartado &quot;Agregar una nueva opción&quot;._x000a_" xr:uid="{00000000-0002-0000-0000-000031000000}">
          <x14:formula1>
            <xm:f>Catálogos!$U$3:$U$5</xm:f>
          </x14:formula1>
          <xm:sqref>BR3:BR1048576</xm:sqref>
        </x14:dataValidation>
        <x14:dataValidation type="list" allowBlank="1" showInputMessage="1" showErrorMessage="1" error="Para añadir una opción no descrita en la lista ir al manual, apartado &quot;Agregar una nueva opción&quot;._x000a_" promptTitle="Instrucciones" prompt="Tipo de dato: Texto (lista)_x000a_1. Selecciona solo una opción._x000a_2. En caso de que la planta esté dada de baja seleccionar &quot;No aplica&quot;._x000a_3. Para añadir una opción no descrita en la lista ir al manual, apartado &quot;Agregar una nueva opción&quot;._x000a_" xr:uid="{00000000-0002-0000-0000-000032000000}">
          <x14:formula1>
            <xm:f>Catálogos!$R$3:$R$6</xm:f>
          </x14:formula1>
          <xm:sqref>BO3:BO1048576</xm:sqref>
        </x14:dataValidation>
        <x14:dataValidation type="list" allowBlank="1" showInputMessage="1" showErrorMessage="1" error="Para añadir una opción no descrita en la lista ir al manual, apartado &quot;Agregar una nueva opción&quot;._x000a_" promptTitle="Instrucciones" prompt="Tipo de dato: Texto (lista)_x000a_1. Selecciona solo una opción._x000a_2. En caso de que la planta esté dada de baja seleccionar &quot;No aplica&quot;._x000a_3. Para añadir una opción no descrita en la lista ir al manual, apartado &quot;Agregar una nueva opción&quot;._x000a_" xr:uid="{00000000-0002-0000-0000-000033000000}">
          <x14:formula1>
            <xm:f>Catálogos!$T$3:$T$6</xm:f>
          </x14:formula1>
          <xm:sqref>BQ3:BQ1048576</xm:sqref>
        </x14:dataValidation>
        <x14:dataValidation type="list" showInputMessage="1" showErrorMessage="1" error="Solo se puede seleccionar una opción de la lista" promptTitle="Instrucciones" prompt="Tipo de dato: Texto (lista)_x000a_1.Seleccionar una opción de la lista_x000a_2. No puede quedar el espacio sin llenar." xr:uid="{00000000-0002-0000-0000-000034000000}">
          <x14:formula1>
            <xm:f>Catálogos!$B$3:$B$34</xm:f>
          </x14:formula1>
          <xm:sqref>E3:E1048576</xm:sqref>
        </x14:dataValidation>
        <x14:dataValidation type="list" allowBlank="1" showInputMessage="1" showErrorMessage="1" error="Solo puedes elegir una opción de la lista. Para añadir una opción no descrita ir al manual, apartado &quot;Agregar una nueva opción&quot;." promptTitle="Instrucciones" prompt="Tipo de dato: Texto (lista)_x000a_1. Selecciona una opción de la lista._x000a_2. No se puede dejar el espacio en blanco." xr:uid="{00000000-0002-0000-0000-000035000000}">
          <x14:formula1>
            <xm:f>Catálogos!$D$3:$D$8</xm:f>
          </x14:formula1>
          <xm:sqref>P3:P1048576</xm:sqref>
        </x14:dataValidation>
        <x14:dataValidation type="list" allowBlank="1" showInputMessage="1" showErrorMessage="1" error="Selecciona una opción de la lista. Para añadir una opción no descrita en la lista ir al manual, apartado &quot;Agregar una nueva opción&quot;._x000a__x000a_" promptTitle="Instrucciones" prompt="Tipo de dato: Texto (lista)_x000a_1. Selecciona la dependencia con mayor porcentaje de inversión._x000a_2. Para añadir una opción no descrita en la lista ir al manual, apartado &quot;Agregar una nueva opción&quot;._x000a_" xr:uid="{00000000-0002-0000-0000-000036000000}">
          <x14:formula1>
            <xm:f>Catálogos!$J$3:$J$18</xm:f>
          </x14:formula1>
          <xm:sqref>AO3:AO1048576</xm:sqref>
        </x14:dataValidation>
        <x14:dataValidation type="list" allowBlank="1" showInputMessage="1" showErrorMessage="1" error="Para añadir una opción no descrita en la lista ir al manual, apartado &quot;Agregar una nueva opción&quot;." promptTitle="Instrucciones" prompt="Tipo de dato: Texto (lista)_x000a_1. Selecciona solo una opción._x000a_2. En caso de desconocer, dejar vacío._x000a_3. Para añadir una opción no descrita en la lista ir al manual, apartado &quot;Agregar una nueva opción&quot;._x000a_" xr:uid="{00000000-0002-0000-0000-000037000000}">
          <x14:formula1>
            <xm:f>Catálogos!$N$3:$N$8</xm:f>
          </x14:formula1>
          <xm:sqref>AV3:AV1048576</xm:sqref>
        </x14:dataValidation>
        <x14:dataValidation type="list" allowBlank="1" showInputMessage="1" showErrorMessage="1" error="Para añadir una opción no descrita en la lista ir al manual, apartado &quot;Agregar una nueva opción&quot;._x000a_" promptTitle="Instrucciones" prompt="Tipo de dato: Texto (lista)_x000a_1. Selecciona solo una opción._x000a_2. En caso de no generar lodos, elegir: No aplica._x000a_3. Para añadir una opción no descrita en la lista ir al manual, apartado &quot;Agregar una nueva opción&quot;._x000a_" xr:uid="{00000000-0002-0000-0000-000038000000}">
          <x14:formula1>
            <xm:f>Catálogos!$O$3:$O$7</xm:f>
          </x14:formula1>
          <xm:sqref>BL3:BL1048576</xm:sqref>
        </x14:dataValidation>
        <x14:dataValidation type="list" allowBlank="1" showInputMessage="1" showErrorMessage="1" error="Para añadir una opción no descrita en la lista ir al manual, apartado &quot;Agregar una nueva opción&quot;." promptTitle="Instrucciones" prompt="Tipo de dato: Texto (lista)_x000a_1. Selecciona solo una opción._x000a_2. En caso de no generar lodos, elegir: No aplica._x000a_3. Para añadir una opción no descrita en la lista ir al manual, apartado &quot;Agregar una nueva opción&quot;._x000a_" xr:uid="{00000000-0002-0000-0000-000039000000}">
          <x14:formula1>
            <xm:f>Catálogos!$P$3:$P$6</xm:f>
          </x14:formula1>
          <xm:sqref>BM3:BM1048576</xm:sqref>
        </x14:dataValidation>
        <x14:dataValidation type="list" allowBlank="1" showInputMessage="1" showErrorMessage="1" error="Para añadir una opción no descrita en la lista ir al manual, apartado &quot;Agregar una nueva opción&quot;." promptTitle="Instrucciones" prompt="Tipo de dato: Texto (lista)_x000a_1. Selecciona solo una opción._x000a_2. En caso de no existir aprovechamiento energético, elegir: No existe._x000a_3. Para añadir una opción no descrita en la lista ir al manual, apartado &quot;Agregar una nueva opción&quot;._x000a_" xr:uid="{00000000-0002-0000-0000-00003A000000}">
          <x14:formula1>
            <xm:f>Catálogos!$V$3:$V$10</xm:f>
          </x14:formula1>
          <xm:sqref>BS3:BS1048576</xm:sqref>
        </x14:dataValidation>
        <x14:dataValidation type="list" allowBlank="1" showInputMessage="1" showErrorMessage="1" error="Para añadir una opción no descrita en la lista ir al manual, apartado &quot;Agregar una nueva opción&quot;." promptTitle="Instrucciones" prompt="Tipo de dato: Texto (lista)_x000a_1. Selecciona solo una opción._x000a_2. En caso de no descargar en cuerpo receptor, elegir: No Aplica._x000a_3. Para añadir una opción no descrita en la lista ir al manual, apartado &quot;Agregar una nueva opción&quot;._x000a_" xr:uid="{00000000-0002-0000-0000-00003B000000}">
          <x14:formula1>
            <xm:f>Catálogos!$M$3:$M$9</xm:f>
          </x14:formula1>
          <xm:sqref>AS3:AS1048576</xm:sqref>
        </x14:dataValidation>
        <x14:dataValidation type="list" allowBlank="1" showInputMessage="1" showErrorMessage="1" error="Solo puedes elegir una opción de la lista. Para añadir una opción no descrita ir al manual, apartado &quot;Agregar una nueva opción&quot;._x000a_" promptTitle="Instrucciones" prompt="Tipo de dato: Texto (lista)_x000a__x000a_1. Seleccionar una opción de la lista, solo si la planta no está registrada en el SISBA, es decir, no cuenta con ID SISBA._x000a__x000a__x000a_" xr:uid="{00000000-0002-0000-0000-00003C000000}">
          <x14:formula1>
            <xm:f>Catálogos!$A$3:$A$6</xm:f>
          </x14:formula1>
          <xm:sqref>A3:A1048576</xm:sqref>
        </x14:dataValidation>
        <x14:dataValidation type="list" allowBlank="1" showInputMessage="1" showErrorMessage="1" error="Para añadir una opción no descrita en la lista ir al manual, apartado &quot;Agregar una nueva opción&quot;." promptTitle="Instrucciones" prompt="Tipo de dato: Texto (lista)_x000a_1. Selecciona solo una opción de la lista._x000a_2. Para añadir una opción no descrita en la lista ir al manual, apartado &quot;Agregar una nueva opción&quot;._x000a__x000a_" xr:uid="{00000000-0002-0000-0000-00003D000000}">
          <x14:formula1>
            <xm:f>Catálogos!$I$3:$I$11</xm:f>
          </x14:formula1>
          <xm:sqref>AA3:AA1048576</xm:sqref>
        </x14:dataValidation>
        <x14:dataValidation type="list" allowBlank="1" showInputMessage="1" showErrorMessage="1" error="Para añadir una opción no descrita en la lista ir al manual, apartado &quot;Agregar una nueva opción&quot;." promptTitle="Instrucciones" prompt="Tipo de dato: Texto (lista)_x000a_1. Selecciona solo una opción._x000a_2. En caso de no generar lodos, elegir: No aplica._x000a_3. Para añadir una opción no descrita en la lista ir al manual, apartado &quot;Agregar una nueva opción&quot;._x000a_" xr:uid="{00000000-0002-0000-0000-00003E000000}">
          <x14:formula1>
            <xm:f>Catálogos!$Q$3:$Q$13</xm:f>
          </x14:formula1>
          <xm:sqref>BN3:BN1048576</xm:sqref>
        </x14:dataValidation>
        <x14:dataValidation type="list" allowBlank="1" showInputMessage="1" showErrorMessage="1" error="Selecciona una opción de la lista. Para añadir una opción no descrita en la lista ir al manual, apartado &quot;Agregar una nueva opción&quot;." promptTitle="Instrucciones" prompt="Tipo de dato: Texto (lista)_x000a_1. Selecciona la dependencia con el segundo mayor porcentaje de inversión._x000a_2. Para añadir una opción no descrita en la lista ir al manual, apartado &quot;Agregar una nueva opción&quot;." xr:uid="{00000000-0002-0000-0000-00003F000000}">
          <x14:formula1>
            <xm:f>Catálogos!$K$3:$K$18</xm:f>
          </x14:formula1>
          <xm:sqref>AP3:AP1048576</xm:sqref>
        </x14:dataValidation>
        <x14:dataValidation type="list" allowBlank="1" showInputMessage="1" showErrorMessage="1" error="Selecciona una opción de la lista. Para añadir una opción no descrita en la lista ir al manual, apartado &quot;Agregar una nueva opción&quot;._x000a__x000a_" promptTitle="Instrucciones" prompt="Tipo de dato: Texto (lista)_x000a_1. Selecciona la segunda dependencia con mayor porcentaje de inversión._x000a_2. Para añadir una opción no descrita en la lista ir al manual, apartado &quot;Agregar una nueva opción&quot;._x000a_" xr:uid="{00000000-0002-0000-0000-000040000000}">
          <x14:formula1>
            <xm:f>Catálogos!$J$3:$J$18</xm:f>
          </x14:formula1>
          <xm:sqref>AP3:AP1048576</xm:sqref>
        </x14:dataValidation>
        <x14:dataValidation type="list" allowBlank="1" showInputMessage="1" showErrorMessage="1" error="Solo puedes elegir una opción de la lista. Para añadir una opción no descrita ir al manual, apartado &quot;Agregar una nueva opción&quot;._x000a_" promptTitle="Instrucciones" prompt="Tipo de dato: Texto (lista)_x000a_1. Selecciona una opción de la lista._x000a_2. Si no encuentra el proceso en la lista, ir al manual, apartado &quot;Agregar una nueva opción&quot;." xr:uid="{00000000-0002-0000-0000-000041000000}">
          <x14:formula1>
            <xm:f>Catálogos!$E$3:$E$35</xm:f>
          </x14:formula1>
          <xm:sqref>T3:T1048576</xm:sqref>
        </x14:dataValidation>
        <x14:dataValidation type="list" allowBlank="1" showInputMessage="1" showErrorMessage="1" error="Solo puedes elegir una opcción de la lista. Para añadir otra opción ir al apartado del manual &quot;Agregar una nueva opción&quot;." promptTitle="Instrucciones" prompt="Tipo de dato: Texto (lista)_x000a_1. Selecciona solo una opción._x000a_2. En caso de no descargar en cuerpo receptor, elegir: No Aplica._x000a_3. Para añadir una opción no descrita en la lista ir al manual, apartado &quot;Agregar una nueva opción&quot;." xr:uid="{00000000-0002-0000-0000-000042000000}">
          <x14:formula1>
            <xm:f>Catálogos!$M$3:$M$9</xm:f>
          </x14:formula1>
          <xm:sqref>AS3:AS1048576</xm:sqref>
        </x14:dataValidation>
        <x14:dataValidation type="list" allowBlank="1" showInputMessage="1" showErrorMessage="1" error="Para añadir una opción no descrita en la lista ir al manual, apartado &quot;Agregar una nueva opción&quot;." promptTitle="Instrucciones" prompt="Tipo de dato: Texto (lista)_x000a_1. Selecciona solo una opción._x000a_2. En caso de no descargar en cuerpo receptor, elegir: No Aplica._x000a_3. Para añadir una opción no descrita en la lista ir al manual, apartado &quot;Agregar una nueva opción&quot;." xr:uid="{00000000-0002-0000-0000-000043000000}">
          <x14:formula1>
            <xm:f>Catálogos!$L$3:$L$31</xm:f>
          </x14:formula1>
          <xm:sqref>AR3:AR1048576</xm:sqref>
        </x14:dataValidation>
        <x14:dataValidation type="list" allowBlank="1" showInputMessage="1" showErrorMessage="1" error="Elige solo una opción de la lista_x000a_" promptTitle="Instrucciones" prompt="Tipo de dato: Texto (lista)_x000a_1. Elige una opción de la lista." xr:uid="{00000000-0002-0000-0000-000044000000}">
          <x14:formula1>
            <xm:f>Catálogos!$C$3:$C$15</xm:f>
          </x14:formula1>
          <xm:sqref>M3:M1048576</xm:sqref>
        </x14:dataValidation>
        <x14:dataValidation type="list" allowBlank="1" showInputMessage="1" showErrorMessage="1" error="Solo puedes elegir una opción de la lista. Para añadir una opción no descrita ir al manual, apartado &quot;Agregar una nueva opción&quot;._x000a_" promptTitle="Instrucciones" prompt="Tipo de dato: Texto (lista)_x000a_1. Selecciona una opción de la lista._x000a_2. Si no encuentra el proceso en la lista, ir al manual, apartado &quot;Agregar una nueva opción&quot;." xr:uid="{00000000-0002-0000-0000-000045000000}">
          <x14:formula1>
            <xm:f>Catálogos!$F$3:$F$6</xm:f>
          </x14:formula1>
          <xm:sqref>U3:U1048576</xm:sqref>
        </x14:dataValidation>
        <x14:dataValidation type="list" allowBlank="1" showInputMessage="1" showErrorMessage="1" error="Para añadir una opción no descrita en la lista ir al manual, apartado &quot;Agregar una nueva opción&quot;." promptTitle="Instrucciones" prompt="Tipo de dato: Texto (lista)_x000a_1. Selecciona solo una opción._x000a_2. En caso de no generar lodos, elegir: No Aplica._x000a_3. Para añadir una opción no descrita en la lista ir al manual, apartado &quot;Agregar una nueva opción&quot;._x000a_" xr:uid="{00000000-0002-0000-0000-000046000000}">
          <x14:formula1>
            <xm:f>Catálogos!$G$3:$G$10</xm:f>
          </x14:formula1>
          <xm:sqref>W3:W1048576</xm:sqref>
        </x14:dataValidation>
        <x14:dataValidation type="list" allowBlank="1" showInputMessage="1" showErrorMessage="1" error="Para añadir una opción no descrita en la lista ir al manual, apartado &quot;Agregar una nueva opción&quot;." promptTitle="Instrucciones" prompt="Tipo de dato: Texto (lista)_x000a_1. Selecciona solo una opción._x000a_2. En caso de no generar lodos, elegir: No Aplica._x000a_3. Para añadir una opción no descrita en la lista ir al manual, apartado &quot;Agregar una nueva opción&quot;." xr:uid="{00000000-0002-0000-0000-000047000000}">
          <x14:formula1>
            <xm:f>Catálogos!$H$3:$H$12</xm:f>
          </x14:formula1>
          <xm:sqref>X3:X1048576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BC124-3878-4F43-89BC-95368EDD6173}">
  <dimension ref="A2:D8"/>
  <sheetViews>
    <sheetView workbookViewId="0">
      <selection activeCell="D15" sqref="D15"/>
    </sheetView>
  </sheetViews>
  <sheetFormatPr baseColWidth="10" defaultRowHeight="15" x14ac:dyDescent="0.25"/>
  <cols>
    <col min="1" max="1" width="13.5703125" customWidth="1"/>
    <col min="2" max="2" width="35.28515625" customWidth="1"/>
    <col min="4" max="4" width="23.42578125" customWidth="1"/>
  </cols>
  <sheetData>
    <row r="2" spans="1:4" x14ac:dyDescent="0.25">
      <c r="A2" s="42" t="s">
        <v>318</v>
      </c>
      <c r="B2" s="42" t="s">
        <v>317</v>
      </c>
      <c r="C2" s="42" t="s">
        <v>316</v>
      </c>
      <c r="D2" s="42" t="s">
        <v>319</v>
      </c>
    </row>
    <row r="3" spans="1:4" x14ac:dyDescent="0.25">
      <c r="A3" s="19" t="s">
        <v>167</v>
      </c>
      <c r="B3" s="19" t="s">
        <v>168</v>
      </c>
      <c r="C3" s="19">
        <v>16</v>
      </c>
      <c r="D3" s="24">
        <v>250000</v>
      </c>
    </row>
    <row r="4" spans="1:4" x14ac:dyDescent="0.25">
      <c r="A4" s="19" t="s">
        <v>167</v>
      </c>
      <c r="B4" s="19" t="s">
        <v>167</v>
      </c>
      <c r="C4" s="19">
        <v>20</v>
      </c>
      <c r="D4" s="24">
        <v>350000</v>
      </c>
    </row>
    <row r="5" spans="1:4" x14ac:dyDescent="0.25">
      <c r="A5" s="19" t="s">
        <v>167</v>
      </c>
      <c r="B5" s="19" t="s">
        <v>178</v>
      </c>
      <c r="C5" s="19">
        <v>2.4</v>
      </c>
      <c r="D5" s="24">
        <v>200000</v>
      </c>
    </row>
    <row r="6" spans="1:4" x14ac:dyDescent="0.25">
      <c r="A6" s="19" t="s">
        <v>167</v>
      </c>
      <c r="B6" s="19" t="s">
        <v>182</v>
      </c>
      <c r="C6" s="19">
        <v>3.4</v>
      </c>
      <c r="D6" s="24">
        <v>200000</v>
      </c>
    </row>
    <row r="7" spans="1:4" x14ac:dyDescent="0.25">
      <c r="A7" s="19" t="s">
        <v>167</v>
      </c>
      <c r="B7" s="19" t="s">
        <v>184</v>
      </c>
      <c r="C7" s="19">
        <v>3.9</v>
      </c>
      <c r="D7" s="24">
        <v>200000</v>
      </c>
    </row>
    <row r="8" spans="1:4" x14ac:dyDescent="0.25">
      <c r="A8" s="19" t="s">
        <v>167</v>
      </c>
      <c r="B8" s="19" t="s">
        <v>156</v>
      </c>
      <c r="C8" s="19">
        <v>4.2</v>
      </c>
      <c r="D8" s="24">
        <v>200000</v>
      </c>
    </row>
  </sheetData>
  <dataValidations count="4">
    <dataValidation type="textLength" allowBlank="1" showInputMessage="1" showErrorMessage="1" error="Introducir un texto con menos de 50 caracteres (incluyendo espacios)" promptTitle="Instrucciones" prompt="Tipo de dato: Texto_x000a_1. El nombre de la localidad debe corresponder con el Catálogo Único de Claves de Áreas Geoestadísticas Estatales, Municipales y Localidades, del INEGI._x000a_2. No se puede dejar el espacio sin llenar." sqref="B3:B8" xr:uid="{F9610832-93EE-440F-94EF-B637935C3CD8}">
      <formula1>0</formula1>
      <formula2>50</formula2>
    </dataValidation>
    <dataValidation type="textLength" showInputMessage="1" showErrorMessage="1" error="Escribe un texto para que sea válido el dato_x000a__x000a_" promptTitle="Instrucciones" prompt="Tipo de dato: Texto_x000a_1. El nombre del municipio debe corresponder con el Catálogo Único de Claves de Áreas Geoestadísticas Estatales, Municipales y Localidades, del INEGI._x000a_2. No se puede dejar el espacio sin llenar." sqref="A3:A8" xr:uid="{FBCE2263-2816-4F20-AA10-7710F223913D}">
      <formula1>0</formula1>
      <formula2>50</formula2>
    </dataValidation>
    <dataValidation type="decimal" allowBlank="1" showInputMessage="1" showErrorMessage="1" error="Debes introducir un número decimal mayor  a cero_x000a_" promptTitle="Instrucciones " prompt="Tipo de dato: Número decimal_x000a_1. La capacidad debe reportarse en litros/segundo._x000a_2. La capacidad no puede ser menor o igual a cero." sqref="C3:C8" xr:uid="{FE444F78-DDAA-4320-B2F8-74F47950FF81}">
      <formula1>0.0000000001</formula1>
      <formula2>100000000000</formula2>
    </dataValidation>
    <dataValidation type="decimal" allowBlank="1" showInputMessage="1" showErrorMessage="1" error="Debes introducir un número decimal positivo._x000a_" promptTitle="Instrucciones" prompt="Tipo de dato: Número decimal_x000a_1. En caso de desconocer el costo o que la planta no haya operado, no llenar. _x000a_2. La cifra debe corresponder al costo anual y estar en moneda nacional y ser _x000a_número positivo, ejemplo:1,000,000. (No incluir comas)." sqref="D3:D8" xr:uid="{77397DF7-C3FD-4883-B128-FC69A76D86F8}">
      <formula1>0</formula1>
      <formula2>1000000000</formula2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5"/>
  <sheetViews>
    <sheetView topLeftCell="I1" workbookViewId="0">
      <selection activeCell="M25" sqref="M25"/>
    </sheetView>
  </sheetViews>
  <sheetFormatPr baseColWidth="10" defaultColWidth="11.42578125" defaultRowHeight="14.45" customHeight="1" x14ac:dyDescent="0.25"/>
  <cols>
    <col min="1" max="1" width="38.7109375" customWidth="1"/>
    <col min="2" max="3" width="35.7109375" customWidth="1"/>
    <col min="4" max="4" width="20.28515625" customWidth="1"/>
    <col min="5" max="5" width="58.28515625" bestFit="1" customWidth="1"/>
    <col min="6" max="6" width="58.28515625" customWidth="1"/>
    <col min="7" max="7" width="45.7109375" bestFit="1" customWidth="1"/>
    <col min="8" max="8" width="24.42578125" customWidth="1"/>
    <col min="9" max="11" width="29.7109375" customWidth="1"/>
    <col min="12" max="12" width="38.7109375" customWidth="1"/>
    <col min="13" max="13" width="55.28515625" bestFit="1" customWidth="1"/>
    <col min="14" max="14" width="31.42578125" bestFit="1" customWidth="1"/>
    <col min="15" max="16" width="26.7109375" bestFit="1" customWidth="1"/>
    <col min="17" max="17" width="53.28515625" bestFit="1" customWidth="1"/>
    <col min="18" max="18" width="27.28515625" bestFit="1" customWidth="1"/>
    <col min="19" max="19" width="19.7109375" customWidth="1"/>
    <col min="20" max="20" width="27.28515625" bestFit="1" customWidth="1"/>
    <col min="21" max="21" width="16.7109375" customWidth="1"/>
    <col min="22" max="22" width="37.28515625" customWidth="1"/>
  </cols>
  <sheetData>
    <row r="1" spans="1:28" ht="14.45" customHeight="1" x14ac:dyDescent="0.25">
      <c r="A1" s="5" t="s">
        <v>0</v>
      </c>
      <c r="B1" s="66" t="s">
        <v>1</v>
      </c>
      <c r="C1" s="66"/>
      <c r="D1" s="8" t="s">
        <v>2</v>
      </c>
      <c r="E1" s="71" t="s">
        <v>3</v>
      </c>
      <c r="F1" s="71"/>
      <c r="G1" s="69" t="s">
        <v>4</v>
      </c>
      <c r="H1" s="69"/>
      <c r="I1" s="6" t="s">
        <v>5</v>
      </c>
      <c r="J1" s="9" t="s">
        <v>9</v>
      </c>
      <c r="K1" s="10"/>
      <c r="L1" s="70" t="s">
        <v>10</v>
      </c>
      <c r="M1" s="70"/>
      <c r="N1" s="70"/>
      <c r="O1" s="68" t="s">
        <v>11</v>
      </c>
      <c r="P1" s="68"/>
      <c r="Q1" s="68"/>
      <c r="R1" s="67" t="s">
        <v>12</v>
      </c>
      <c r="S1" s="67"/>
      <c r="T1" s="67"/>
      <c r="U1" s="67"/>
      <c r="V1" s="7" t="s">
        <v>13</v>
      </c>
      <c r="W1" s="1"/>
      <c r="X1" s="1"/>
      <c r="Y1" s="1"/>
    </row>
    <row r="2" spans="1:28" ht="42" customHeight="1" x14ac:dyDescent="0.25">
      <c r="A2" s="4" t="s">
        <v>16</v>
      </c>
      <c r="B2" s="3" t="s">
        <v>20</v>
      </c>
      <c r="C2" s="3" t="s">
        <v>28</v>
      </c>
      <c r="D2" s="3" t="s">
        <v>31</v>
      </c>
      <c r="E2" s="3" t="s">
        <v>35</v>
      </c>
      <c r="F2" s="15" t="s">
        <v>302</v>
      </c>
      <c r="G2" s="3" t="s">
        <v>37</v>
      </c>
      <c r="H2" s="3" t="s">
        <v>38</v>
      </c>
      <c r="I2" s="3" t="s">
        <v>41</v>
      </c>
      <c r="J2" s="3" t="s">
        <v>55</v>
      </c>
      <c r="K2" s="3" t="s">
        <v>56</v>
      </c>
      <c r="L2" s="3" t="s">
        <v>207</v>
      </c>
      <c r="M2" s="3" t="s">
        <v>58</v>
      </c>
      <c r="N2" s="3" t="s">
        <v>61</v>
      </c>
      <c r="O2" s="3" t="s">
        <v>77</v>
      </c>
      <c r="P2" s="3" t="s">
        <v>78</v>
      </c>
      <c r="Q2" s="3" t="s">
        <v>79</v>
      </c>
      <c r="R2" s="3" t="s">
        <v>80</v>
      </c>
      <c r="S2" s="3" t="s">
        <v>81</v>
      </c>
      <c r="T2" s="3" t="s">
        <v>82</v>
      </c>
      <c r="U2" s="3" t="s">
        <v>83</v>
      </c>
      <c r="V2" s="3" t="s">
        <v>84</v>
      </c>
      <c r="AB2" s="2"/>
    </row>
    <row r="3" spans="1:28" ht="14.45" customHeight="1" x14ac:dyDescent="0.25">
      <c r="A3" t="s">
        <v>208</v>
      </c>
      <c r="B3" t="s">
        <v>100</v>
      </c>
      <c r="C3" t="s">
        <v>269</v>
      </c>
      <c r="D3" t="s">
        <v>101</v>
      </c>
      <c r="E3" s="38" t="s">
        <v>282</v>
      </c>
      <c r="F3" s="38" t="s">
        <v>303</v>
      </c>
      <c r="G3" t="s">
        <v>210</v>
      </c>
      <c r="H3" t="s">
        <v>126</v>
      </c>
      <c r="I3" t="s">
        <v>211</v>
      </c>
      <c r="J3" s="41" t="s">
        <v>212</v>
      </c>
      <c r="K3" s="41" t="s">
        <v>212</v>
      </c>
      <c r="L3" t="s">
        <v>213</v>
      </c>
      <c r="M3" t="s">
        <v>105</v>
      </c>
      <c r="N3" t="s">
        <v>214</v>
      </c>
      <c r="O3" t="s">
        <v>105</v>
      </c>
      <c r="P3" t="s">
        <v>118</v>
      </c>
      <c r="Q3" t="s">
        <v>215</v>
      </c>
      <c r="R3" t="s">
        <v>103</v>
      </c>
      <c r="S3" t="s">
        <v>216</v>
      </c>
      <c r="T3" t="s">
        <v>103</v>
      </c>
      <c r="U3" t="s">
        <v>216</v>
      </c>
      <c r="V3" t="s">
        <v>163</v>
      </c>
    </row>
    <row r="4" spans="1:28" ht="14.45" customHeight="1" x14ac:dyDescent="0.25">
      <c r="A4" t="s">
        <v>189</v>
      </c>
      <c r="B4" t="s">
        <v>115</v>
      </c>
      <c r="C4" t="s">
        <v>270</v>
      </c>
      <c r="D4" t="s">
        <v>109</v>
      </c>
      <c r="E4" s="38" t="s">
        <v>283</v>
      </c>
      <c r="F4" s="38" t="s">
        <v>304</v>
      </c>
      <c r="G4" t="s">
        <v>217</v>
      </c>
      <c r="H4" t="s">
        <v>112</v>
      </c>
      <c r="I4" t="s">
        <v>218</v>
      </c>
      <c r="J4" s="41" t="s">
        <v>121</v>
      </c>
      <c r="K4" s="41" t="s">
        <v>121</v>
      </c>
      <c r="L4" t="s">
        <v>219</v>
      </c>
      <c r="M4" t="s">
        <v>102</v>
      </c>
      <c r="N4" t="s">
        <v>220</v>
      </c>
      <c r="O4" t="s">
        <v>102</v>
      </c>
      <c r="P4" t="s">
        <v>134</v>
      </c>
      <c r="Q4" t="s">
        <v>221</v>
      </c>
      <c r="R4" t="s">
        <v>113</v>
      </c>
      <c r="S4" t="s">
        <v>110</v>
      </c>
      <c r="T4" t="s">
        <v>113</v>
      </c>
      <c r="U4" t="s">
        <v>110</v>
      </c>
      <c r="V4" t="s">
        <v>153</v>
      </c>
    </row>
    <row r="5" spans="1:28" ht="14.45" customHeight="1" x14ac:dyDescent="0.25">
      <c r="A5" t="s">
        <v>222</v>
      </c>
      <c r="B5" t="s">
        <v>122</v>
      </c>
      <c r="C5" t="s">
        <v>271</v>
      </c>
      <c r="D5" t="s">
        <v>223</v>
      </c>
      <c r="E5" s="38" t="s">
        <v>284</v>
      </c>
      <c r="F5" s="38" t="s">
        <v>314</v>
      </c>
      <c r="G5" t="s">
        <v>224</v>
      </c>
      <c r="H5" t="s">
        <v>225</v>
      </c>
      <c r="I5" t="s">
        <v>226</v>
      </c>
      <c r="J5" s="41" t="s">
        <v>227</v>
      </c>
      <c r="K5" s="41" t="s">
        <v>227</v>
      </c>
      <c r="L5" t="s">
        <v>228</v>
      </c>
      <c r="M5" t="s">
        <v>117</v>
      </c>
      <c r="N5" t="s">
        <v>133</v>
      </c>
      <c r="O5" t="s">
        <v>117</v>
      </c>
      <c r="P5" t="s">
        <v>229</v>
      </c>
      <c r="Q5" t="s">
        <v>198</v>
      </c>
      <c r="R5" t="s">
        <v>110</v>
      </c>
      <c r="S5" t="s">
        <v>119</v>
      </c>
      <c r="T5" t="s">
        <v>110</v>
      </c>
      <c r="U5" t="s">
        <v>119</v>
      </c>
      <c r="V5" t="s">
        <v>310</v>
      </c>
    </row>
    <row r="6" spans="1:28" ht="14.45" customHeight="1" x14ac:dyDescent="0.25">
      <c r="A6" t="s">
        <v>230</v>
      </c>
      <c r="B6" t="s">
        <v>127</v>
      </c>
      <c r="C6" t="s">
        <v>272</v>
      </c>
      <c r="E6" s="38" t="s">
        <v>285</v>
      </c>
      <c r="F6" s="38" t="s">
        <v>136</v>
      </c>
      <c r="G6" t="s">
        <v>231</v>
      </c>
      <c r="H6" t="s">
        <v>305</v>
      </c>
      <c r="I6" t="s">
        <v>232</v>
      </c>
      <c r="J6" s="41" t="s">
        <v>233</v>
      </c>
      <c r="K6" s="41" t="s">
        <v>233</v>
      </c>
      <c r="L6" t="s">
        <v>234</v>
      </c>
      <c r="M6" t="s">
        <v>114</v>
      </c>
      <c r="N6" t="s">
        <v>235</v>
      </c>
      <c r="O6" t="s">
        <v>229</v>
      </c>
      <c r="P6" t="s">
        <v>119</v>
      </c>
      <c r="Q6" t="s">
        <v>236</v>
      </c>
      <c r="R6" t="s">
        <v>119</v>
      </c>
      <c r="T6" t="s">
        <v>119</v>
      </c>
      <c r="V6" t="s">
        <v>311</v>
      </c>
      <c r="Y6" s="39"/>
      <c r="Z6" s="40"/>
    </row>
    <row r="7" spans="1:28" ht="14.45" customHeight="1" x14ac:dyDescent="0.25">
      <c r="B7" t="s">
        <v>128</v>
      </c>
      <c r="C7" t="s">
        <v>273</v>
      </c>
      <c r="E7" s="38" t="s">
        <v>301</v>
      </c>
      <c r="F7" s="38"/>
      <c r="G7" t="s">
        <v>237</v>
      </c>
      <c r="H7" t="s">
        <v>238</v>
      </c>
      <c r="I7" t="s">
        <v>306</v>
      </c>
      <c r="J7" s="41" t="s">
        <v>239</v>
      </c>
      <c r="K7" s="41" t="s">
        <v>239</v>
      </c>
      <c r="L7" t="s">
        <v>146</v>
      </c>
      <c r="M7" t="s">
        <v>240</v>
      </c>
      <c r="N7" t="s">
        <v>241</v>
      </c>
      <c r="O7" t="s">
        <v>119</v>
      </c>
      <c r="Q7" t="s">
        <v>242</v>
      </c>
      <c r="V7" t="s">
        <v>312</v>
      </c>
      <c r="Y7" s="39"/>
      <c r="Z7" s="40"/>
    </row>
    <row r="8" spans="1:28" ht="14.45" customHeight="1" x14ac:dyDescent="0.25">
      <c r="B8" t="s">
        <v>131</v>
      </c>
      <c r="C8" t="s">
        <v>274</v>
      </c>
      <c r="E8" s="38" t="s">
        <v>286</v>
      </c>
      <c r="F8" s="38"/>
      <c r="G8" t="s">
        <v>136</v>
      </c>
      <c r="H8" t="s">
        <v>244</v>
      </c>
      <c r="I8" t="s">
        <v>307</v>
      </c>
      <c r="J8" s="41" t="s">
        <v>245</v>
      </c>
      <c r="K8" s="41" t="s">
        <v>245</v>
      </c>
      <c r="L8" t="s">
        <v>190</v>
      </c>
      <c r="M8" t="s">
        <v>152</v>
      </c>
      <c r="N8" t="s">
        <v>309</v>
      </c>
      <c r="Q8" t="s">
        <v>246</v>
      </c>
      <c r="V8" t="s">
        <v>247</v>
      </c>
      <c r="Y8" s="39"/>
      <c r="Z8" s="40"/>
    </row>
    <row r="9" spans="1:28" ht="14.45" customHeight="1" x14ac:dyDescent="0.25">
      <c r="B9" t="s">
        <v>132</v>
      </c>
      <c r="C9" t="s">
        <v>275</v>
      </c>
      <c r="E9" s="38" t="s">
        <v>287</v>
      </c>
      <c r="F9" s="38"/>
      <c r="G9" t="s">
        <v>243</v>
      </c>
      <c r="H9" t="s">
        <v>248</v>
      </c>
      <c r="I9" t="s">
        <v>249</v>
      </c>
      <c r="J9" s="41" t="s">
        <v>147</v>
      </c>
      <c r="K9" s="41" t="s">
        <v>147</v>
      </c>
      <c r="L9" t="s">
        <v>250</v>
      </c>
      <c r="M9" t="s">
        <v>119</v>
      </c>
      <c r="Q9" t="s">
        <v>251</v>
      </c>
      <c r="V9" t="s">
        <v>107</v>
      </c>
      <c r="Y9" s="39"/>
      <c r="Z9" s="40"/>
    </row>
    <row r="10" spans="1:28" ht="14.45" customHeight="1" x14ac:dyDescent="0.25">
      <c r="B10" t="s">
        <v>137</v>
      </c>
      <c r="C10" t="s">
        <v>276</v>
      </c>
      <c r="E10" s="38" t="s">
        <v>288</v>
      </c>
      <c r="F10" s="38"/>
      <c r="G10" t="s">
        <v>119</v>
      </c>
      <c r="H10" t="s">
        <v>136</v>
      </c>
      <c r="I10" t="s">
        <v>253</v>
      </c>
      <c r="J10" s="41" t="s">
        <v>254</v>
      </c>
      <c r="K10" s="41" t="s">
        <v>254</v>
      </c>
      <c r="L10" t="e" vm="1">
        <f ca="1">_xlfn.CONCAT($L$3, " y ", L4)</f>
        <v>#NAME?</v>
      </c>
      <c r="Q10" t="s">
        <v>255</v>
      </c>
      <c r="Y10" s="39"/>
      <c r="Z10" s="40"/>
    </row>
    <row r="11" spans="1:28" ht="14.45" customHeight="1" x14ac:dyDescent="0.25">
      <c r="B11" t="s">
        <v>138</v>
      </c>
      <c r="C11" t="s">
        <v>277</v>
      </c>
      <c r="E11" s="38" t="s">
        <v>209</v>
      </c>
      <c r="F11" s="38"/>
      <c r="H11" t="s">
        <v>252</v>
      </c>
      <c r="I11" t="s">
        <v>256</v>
      </c>
      <c r="J11" s="41" t="s">
        <v>143</v>
      </c>
      <c r="K11" s="41" t="s">
        <v>143</v>
      </c>
      <c r="L11" t="e" vm="1">
        <f ca="1">_xlfn.CONCAT($L$3, " y ", L5)</f>
        <v>#NAME?</v>
      </c>
      <c r="Q11" t="s">
        <v>135</v>
      </c>
      <c r="Y11" s="39"/>
      <c r="Z11" s="40"/>
    </row>
    <row r="12" spans="1:28" ht="14.45" customHeight="1" x14ac:dyDescent="0.25">
      <c r="B12" t="s">
        <v>141</v>
      </c>
      <c r="C12" t="s">
        <v>278</v>
      </c>
      <c r="E12" s="38" t="s">
        <v>289</v>
      </c>
      <c r="F12" s="38"/>
      <c r="H12" t="s">
        <v>119</v>
      </c>
      <c r="J12" s="41" t="s">
        <v>257</v>
      </c>
      <c r="K12" s="41" t="s">
        <v>257</v>
      </c>
      <c r="L12" t="e" vm="1">
        <f ca="1">_xlfn.CONCAT($L$3, " y ", L6)</f>
        <v>#NAME?</v>
      </c>
      <c r="Q12" t="s">
        <v>258</v>
      </c>
      <c r="Y12" s="39"/>
      <c r="Z12" s="40"/>
    </row>
    <row r="13" spans="1:28" ht="14.45" customHeight="1" x14ac:dyDescent="0.25">
      <c r="B13" t="s">
        <v>142</v>
      </c>
      <c r="C13" t="s">
        <v>279</v>
      </c>
      <c r="E13" s="38" t="s">
        <v>199</v>
      </c>
      <c r="F13" s="38"/>
      <c r="J13" s="41" t="s">
        <v>259</v>
      </c>
      <c r="K13" s="41" t="s">
        <v>259</v>
      </c>
      <c r="L13" t="e" vm="1">
        <f ca="1">_xlfn.CONCAT($L$3, " y ", L7)</f>
        <v>#NAME?</v>
      </c>
      <c r="Q13" t="s">
        <v>119</v>
      </c>
      <c r="Y13" s="39"/>
      <c r="Z13" s="40"/>
    </row>
    <row r="14" spans="1:28" ht="14.45" customHeight="1" x14ac:dyDescent="0.25">
      <c r="B14" t="s">
        <v>144</v>
      </c>
      <c r="C14" t="s">
        <v>280</v>
      </c>
      <c r="E14" s="38" t="s">
        <v>290</v>
      </c>
      <c r="F14" s="38"/>
      <c r="J14" s="41" t="s">
        <v>260</v>
      </c>
      <c r="K14" s="41" t="s">
        <v>260</v>
      </c>
      <c r="L14" t="e" vm="1">
        <f ca="1">_xlfn.CONCAT($L$3, " e ", L8)</f>
        <v>#NAME?</v>
      </c>
      <c r="Y14" s="39"/>
      <c r="Z14" s="40"/>
    </row>
    <row r="15" spans="1:28" ht="14.45" customHeight="1" x14ac:dyDescent="0.25">
      <c r="B15" t="s">
        <v>145</v>
      </c>
      <c r="C15" t="s">
        <v>281</v>
      </c>
      <c r="E15" s="38" t="s">
        <v>159</v>
      </c>
      <c r="F15" s="38"/>
      <c r="J15" s="41" t="s">
        <v>262</v>
      </c>
      <c r="K15" s="41" t="s">
        <v>262</v>
      </c>
      <c r="L15" t="e" vm="1">
        <f ca="1">_xlfn.CONCAT($L$3, " y ", L9)</f>
        <v>#NAME?</v>
      </c>
      <c r="Y15" s="39"/>
      <c r="Z15" s="40"/>
    </row>
    <row r="16" spans="1:28" ht="14.45" customHeight="1" x14ac:dyDescent="0.25">
      <c r="B16" t="s">
        <v>148</v>
      </c>
      <c r="E16" s="38" t="s">
        <v>291</v>
      </c>
      <c r="F16" s="38"/>
      <c r="J16" s="41" t="s">
        <v>308</v>
      </c>
      <c r="K16" s="41" t="s">
        <v>308</v>
      </c>
      <c r="L16" t="e" vm="1">
        <f ca="1">_xlfn.CONCAT($L$4, " y ", L5)</f>
        <v>#NAME?</v>
      </c>
      <c r="Y16" s="39"/>
      <c r="Z16" s="40"/>
    </row>
    <row r="17" spans="2:26" ht="14.45" customHeight="1" x14ac:dyDescent="0.25">
      <c r="B17" t="s">
        <v>149</v>
      </c>
      <c r="E17" s="38" t="s">
        <v>164</v>
      </c>
      <c r="F17" s="38"/>
      <c r="J17" s="41" t="s">
        <v>264</v>
      </c>
      <c r="K17" s="41" t="s">
        <v>264</v>
      </c>
      <c r="L17" t="e" vm="1">
        <f ca="1">_xlfn.CONCAT($L$4, " y ", L6)</f>
        <v>#NAME?</v>
      </c>
      <c r="Y17" s="39"/>
      <c r="Z17" s="40"/>
    </row>
    <row r="18" spans="2:26" ht="14.45" customHeight="1" x14ac:dyDescent="0.25">
      <c r="B18" t="s">
        <v>150</v>
      </c>
      <c r="E18" s="38" t="s">
        <v>292</v>
      </c>
      <c r="F18" s="38"/>
      <c r="J18" s="41" t="s">
        <v>265</v>
      </c>
      <c r="K18" s="41" t="s">
        <v>265</v>
      </c>
      <c r="L18" t="e" vm="1">
        <f ca="1">_xlfn.CONCAT($L$4, " y ", L7)</f>
        <v>#NAME?</v>
      </c>
      <c r="Y18" s="39"/>
      <c r="Z18" s="40"/>
    </row>
    <row r="19" spans="2:26" ht="14.45" customHeight="1" x14ac:dyDescent="0.25">
      <c r="B19" t="s">
        <v>151</v>
      </c>
      <c r="E19" s="38" t="s">
        <v>293</v>
      </c>
      <c r="F19" s="38"/>
      <c r="L19" t="e" vm="1">
        <f ca="1">_xlfn.CONCAT($L$4, " e ", L8)</f>
        <v>#NAME?</v>
      </c>
    </row>
    <row r="20" spans="2:26" ht="14.45" customHeight="1" x14ac:dyDescent="0.25">
      <c r="B20" t="s">
        <v>154</v>
      </c>
      <c r="E20" s="38" t="s">
        <v>294</v>
      </c>
      <c r="F20" s="38"/>
      <c r="L20" t="e" vm="1">
        <f ca="1">_xlfn.CONCAT($L$4, " y ", L9)</f>
        <v>#NAME?</v>
      </c>
    </row>
    <row r="21" spans="2:26" ht="14.45" customHeight="1" x14ac:dyDescent="0.25">
      <c r="B21" t="s">
        <v>155</v>
      </c>
      <c r="E21" s="38" t="s">
        <v>295</v>
      </c>
      <c r="F21" s="38"/>
      <c r="L21" t="e" vm="1">
        <f ca="1">_xlfn.CONCAT($L$5, " y ", L6)</f>
        <v>#NAME?</v>
      </c>
    </row>
    <row r="22" spans="2:26" ht="14.45" customHeight="1" x14ac:dyDescent="0.25">
      <c r="B22" t="s">
        <v>157</v>
      </c>
      <c r="E22" s="38" t="s">
        <v>261</v>
      </c>
      <c r="F22" s="38"/>
      <c r="L22" t="e" vm="1">
        <f ca="1">_xlfn.CONCAT($L$5, " y ", L7)</f>
        <v>#NAME?</v>
      </c>
    </row>
    <row r="23" spans="2:26" ht="14.45" customHeight="1" x14ac:dyDescent="0.25">
      <c r="B23" t="s">
        <v>158</v>
      </c>
      <c r="E23" s="38" t="s">
        <v>266</v>
      </c>
      <c r="F23" s="38"/>
      <c r="L23" t="e" vm="1">
        <f ca="1">_xlfn.CONCAT($L$5, " e ", L8)</f>
        <v>#NAME?</v>
      </c>
    </row>
    <row r="24" spans="2:26" ht="14.45" customHeight="1" x14ac:dyDescent="0.25">
      <c r="B24" t="s">
        <v>160</v>
      </c>
      <c r="E24" s="38" t="s">
        <v>296</v>
      </c>
      <c r="F24" s="38"/>
      <c r="L24" t="e" vm="1">
        <f ca="1">_xlfn.CONCAT($L$5, " y ", L9)</f>
        <v>#NAME?</v>
      </c>
    </row>
    <row r="25" spans="2:26" ht="14.45" customHeight="1" x14ac:dyDescent="0.25">
      <c r="B25" t="s">
        <v>161</v>
      </c>
      <c r="E25" s="38" t="s">
        <v>297</v>
      </c>
      <c r="F25" s="38"/>
      <c r="L25" t="e" vm="1">
        <f ca="1">_xlfn.CONCAT($L$6, " y ", L7)</f>
        <v>#NAME?</v>
      </c>
    </row>
    <row r="26" spans="2:26" ht="14.45" customHeight="1" x14ac:dyDescent="0.25">
      <c r="B26" t="s">
        <v>162</v>
      </c>
      <c r="E26" s="38" t="s">
        <v>267</v>
      </c>
      <c r="F26" s="38"/>
      <c r="L26" t="e" vm="1">
        <f ca="1">_xlfn.CONCAT($L$6, " e ", L8)</f>
        <v>#NAME?</v>
      </c>
    </row>
    <row r="27" spans="2:26" ht="14.45" customHeight="1" x14ac:dyDescent="0.25">
      <c r="B27" t="s">
        <v>165</v>
      </c>
      <c r="E27" s="38" t="s">
        <v>263</v>
      </c>
      <c r="F27" s="38"/>
      <c r="L27" t="e" vm="1">
        <f ca="1">_xlfn.CONCAT($L$6, " y ", L9)</f>
        <v>#NAME?</v>
      </c>
    </row>
    <row r="28" spans="2:26" ht="14.45" customHeight="1" x14ac:dyDescent="0.25">
      <c r="B28" t="s">
        <v>188</v>
      </c>
      <c r="E28" s="38" t="s">
        <v>298</v>
      </c>
      <c r="F28" s="38"/>
      <c r="L28" t="e" vm="1">
        <f ca="1">_xlfn.CONCAT($L$7, " e ", L8)</f>
        <v>#NAME?</v>
      </c>
    </row>
    <row r="29" spans="2:26" ht="14.45" customHeight="1" x14ac:dyDescent="0.25">
      <c r="B29" t="s">
        <v>192</v>
      </c>
      <c r="E29" s="38" t="s">
        <v>299</v>
      </c>
      <c r="F29" s="38"/>
      <c r="L29" t="e" vm="1">
        <f ca="1">_xlfn.CONCAT($L$7, " y ", L9)</f>
        <v>#NAME?</v>
      </c>
    </row>
    <row r="30" spans="2:26" ht="14.45" customHeight="1" x14ac:dyDescent="0.25">
      <c r="B30" t="s">
        <v>193</v>
      </c>
      <c r="E30" s="38" t="s">
        <v>268</v>
      </c>
      <c r="F30" s="38"/>
      <c r="L30" t="e" vm="1">
        <f ca="1">_xlfn.CONCAT($L$8, " y ", L9)</f>
        <v>#NAME?</v>
      </c>
    </row>
    <row r="31" spans="2:26" ht="14.45" customHeight="1" x14ac:dyDescent="0.25">
      <c r="B31" t="s">
        <v>194</v>
      </c>
      <c r="E31" s="38" t="s">
        <v>300</v>
      </c>
      <c r="F31" s="38"/>
      <c r="L31" t="s">
        <v>119</v>
      </c>
    </row>
    <row r="32" spans="2:26" ht="14.45" customHeight="1" x14ac:dyDescent="0.25">
      <c r="B32" t="s">
        <v>195</v>
      </c>
      <c r="E32" s="38" t="s">
        <v>191</v>
      </c>
      <c r="F32" s="38"/>
    </row>
    <row r="33" spans="2:6" ht="14.45" customHeight="1" x14ac:dyDescent="0.25">
      <c r="B33" t="s">
        <v>196</v>
      </c>
      <c r="E33" s="38" t="s">
        <v>129</v>
      </c>
      <c r="F33" s="38"/>
    </row>
    <row r="34" spans="2:6" ht="14.45" customHeight="1" x14ac:dyDescent="0.25">
      <c r="B34" t="s">
        <v>197</v>
      </c>
      <c r="E34" s="38" t="s">
        <v>200</v>
      </c>
      <c r="F34" s="38"/>
    </row>
    <row r="35" spans="2:6" ht="14.45" customHeight="1" x14ac:dyDescent="0.25">
      <c r="E35" s="38" t="s">
        <v>136</v>
      </c>
      <c r="F35" s="38"/>
    </row>
  </sheetData>
  <mergeCells count="6">
    <mergeCell ref="B1:C1"/>
    <mergeCell ref="R1:U1"/>
    <mergeCell ref="O1:Q1"/>
    <mergeCell ref="G1:H1"/>
    <mergeCell ref="L1:N1"/>
    <mergeCell ref="E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Formulario</vt:lpstr>
      <vt:lpstr>Hoja1</vt:lpstr>
      <vt:lpstr>Catálogos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Saúl</dc:creator>
  <cp:keywords/>
  <dc:description/>
  <cp:lastModifiedBy>Usuario</cp:lastModifiedBy>
  <cp:revision/>
  <cp:lastPrinted>2022-03-29T19:25:34Z</cp:lastPrinted>
  <dcterms:created xsi:type="dcterms:W3CDTF">2020-06-24T20:07:36Z</dcterms:created>
  <dcterms:modified xsi:type="dcterms:W3CDTF">2022-10-27T20:01:35Z</dcterms:modified>
  <cp:category/>
  <cp:contentStatus/>
</cp:coreProperties>
</file>